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P:\PS2022\PROJEKTY\SETEP, 22_0131 MOST VS 808 OPPIK\REKO VS808 - DPS\EDIT\Souhrnný rozpočet\"/>
    </mc:Choice>
  </mc:AlternateContent>
  <xr:revisionPtr revIDLastSave="0" documentId="13_ncr:1_{1ABE9105-70B1-4BA9-97F0-3B1CD47B9871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Rozpiska" sheetId="9" r:id="rId1"/>
    <sheet name="Rekapitulace stavby" sheetId="1" r:id="rId2"/>
    <sheet name="01 - Výměníková stanice -..." sheetId="2" r:id="rId3"/>
    <sheet name="01.1 - Strojní část - dop..." sheetId="3" r:id="rId4"/>
    <sheet name="02 - Stavební část" sheetId="4" r:id="rId5"/>
    <sheet name="03 - Demontáže" sheetId="5" r:id="rId6"/>
    <sheet name="04 - Měření a regulace" sheetId="6" r:id="rId7"/>
    <sheet name="05 - Silnoproud" sheetId="7" r:id="rId8"/>
    <sheet name="06 - VRN" sheetId="8" r:id="rId9"/>
  </sheets>
  <definedNames>
    <definedName name="_xlnm._FilterDatabase" localSheetId="2" hidden="1">'01 - Výměníková stanice -...'!$C$117:$K$121</definedName>
    <definedName name="_xlnm._FilterDatabase" localSheetId="3" hidden="1">'01.1 - Strojní část - dop...'!$C$122:$K$339</definedName>
    <definedName name="_xlnm._FilterDatabase" localSheetId="4" hidden="1">'02 - Stavební část'!$C$123:$K$154</definedName>
    <definedName name="_xlnm._FilterDatabase" localSheetId="5" hidden="1">'03 - Demontáže'!$C$122:$K$162</definedName>
    <definedName name="_xlnm._FilterDatabase" localSheetId="6" hidden="1">'04 - Měření a regulace'!$C$124:$K$282</definedName>
    <definedName name="_xlnm._FilterDatabase" localSheetId="7" hidden="1">'05 - Silnoproud'!$C$122:$K$218</definedName>
    <definedName name="_xlnm._FilterDatabase" localSheetId="8" hidden="1">'06 - VRN'!$C$121:$K$136</definedName>
    <definedName name="_xlnm.Print_Titles" localSheetId="2">'01 - Výměníková stanice -...'!$117:$117</definedName>
    <definedName name="_xlnm.Print_Titles" localSheetId="3">'01.1 - Strojní část - dop...'!$122:$122</definedName>
    <definedName name="_xlnm.Print_Titles" localSheetId="4">'02 - Stavební část'!$123:$123</definedName>
    <definedName name="_xlnm.Print_Titles" localSheetId="5">'03 - Demontáže'!$122:$122</definedName>
    <definedName name="_xlnm.Print_Titles" localSheetId="6">'04 - Měření a regulace'!$124:$124</definedName>
    <definedName name="_xlnm.Print_Titles" localSheetId="7">'05 - Silnoproud'!$122:$122</definedName>
    <definedName name="_xlnm.Print_Titles" localSheetId="8">'06 - VRN'!$121:$121</definedName>
    <definedName name="_xlnm.Print_Titles" localSheetId="1">'Rekapitulace stavby'!$92:$92</definedName>
    <definedName name="_xlnm.Print_Area" localSheetId="2">'01 - Výměníková stanice -...'!$C$4:$J$76,'01 - Výměníková stanice -...'!$C$82:$J$99,'01 - Výměníková stanice -...'!$C$105:$K$121</definedName>
    <definedName name="_xlnm.Print_Area" localSheetId="3">'01.1 - Strojní část - dop...'!$C$4:$J$76,'01.1 - Strojní část - dop...'!$C$82:$J$104,'01.1 - Strojní část - dop...'!$C$110:$K$339</definedName>
    <definedName name="_xlnm.Print_Area" localSheetId="4">'02 - Stavební část'!$C$4:$J$76,'02 - Stavební část'!$C$82:$J$105,'02 - Stavební část'!$C$111:$K$154</definedName>
    <definedName name="_xlnm.Print_Area" localSheetId="5">'03 - Demontáže'!$C$4:$J$76,'03 - Demontáže'!$C$82:$J$104,'03 - Demontáže'!$C$110:$K$162</definedName>
    <definedName name="_xlnm.Print_Area" localSheetId="6">'04 - Měření a regulace'!$C$4:$J$76,'04 - Měření a regulace'!$C$82:$J$106,'04 - Měření a regulace'!$C$112:$K$282</definedName>
    <definedName name="_xlnm.Print_Area" localSheetId="7">'05 - Silnoproud'!$C$4:$J$76,'05 - Silnoproud'!$C$82:$J$104,'05 - Silnoproud'!$C$110:$K$218</definedName>
    <definedName name="_xlnm.Print_Area" localSheetId="8">'06 - VRN'!$C$4:$J$76,'06 - VRN'!$C$82:$J$103,'06 - VRN'!$C$109:$K$136</definedName>
    <definedName name="_xlnm.Print_Area" localSheetId="1">'Rekapitulace stavby'!$D$4:$AO$76,'Rekapitulace stavby'!$C$82:$AQ$102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8" l="1"/>
  <c r="J36" i="8"/>
  <c r="AY101" i="1" s="1"/>
  <c r="J35" i="8"/>
  <c r="AX101" i="1"/>
  <c r="BI136" i="8"/>
  <c r="BH136" i="8"/>
  <c r="BG136" i="8"/>
  <c r="BF136" i="8"/>
  <c r="T136" i="8"/>
  <c r="T135" i="8"/>
  <c r="R136" i="8"/>
  <c r="R135" i="8" s="1"/>
  <c r="P136" i="8"/>
  <c r="P135" i="8" s="1"/>
  <c r="BI134" i="8"/>
  <c r="BH134" i="8"/>
  <c r="BG134" i="8"/>
  <c r="BF134" i="8"/>
  <c r="T134" i="8"/>
  <c r="T133" i="8" s="1"/>
  <c r="R134" i="8"/>
  <c r="R133" i="8"/>
  <c r="P134" i="8"/>
  <c r="P133" i="8"/>
  <c r="BI132" i="8"/>
  <c r="BH132" i="8"/>
  <c r="BG132" i="8"/>
  <c r="BF132" i="8"/>
  <c r="T132" i="8"/>
  <c r="R132" i="8"/>
  <c r="P132" i="8"/>
  <c r="BI131" i="8"/>
  <c r="BH131" i="8"/>
  <c r="BG131" i="8"/>
  <c r="BF131" i="8"/>
  <c r="T131" i="8"/>
  <c r="R131" i="8"/>
  <c r="P131" i="8"/>
  <c r="BI129" i="8"/>
  <c r="BH129" i="8"/>
  <c r="BG129" i="8"/>
  <c r="BF129" i="8"/>
  <c r="T129" i="8"/>
  <c r="R129" i="8"/>
  <c r="P129" i="8"/>
  <c r="BI128" i="8"/>
  <c r="BH128" i="8"/>
  <c r="BG128" i="8"/>
  <c r="BF128" i="8"/>
  <c r="T128" i="8"/>
  <c r="R128" i="8"/>
  <c r="P128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J119" i="8"/>
  <c r="J118" i="8"/>
  <c r="F118" i="8"/>
  <c r="F116" i="8"/>
  <c r="E114" i="8"/>
  <c r="J92" i="8"/>
  <c r="J91" i="8"/>
  <c r="F91" i="8"/>
  <c r="F89" i="8"/>
  <c r="E87" i="8"/>
  <c r="J18" i="8"/>
  <c r="E18" i="8"/>
  <c r="F92" i="8"/>
  <c r="J17" i="8"/>
  <c r="J12" i="8"/>
  <c r="J89" i="8"/>
  <c r="E7" i="8"/>
  <c r="E85" i="8"/>
  <c r="J37" i="7"/>
  <c r="J36" i="7"/>
  <c r="AY100" i="1" s="1"/>
  <c r="J35" i="7"/>
  <c r="AX100" i="1" s="1"/>
  <c r="BI218" i="7"/>
  <c r="BH218" i="7"/>
  <c r="BG218" i="7"/>
  <c r="BF218" i="7"/>
  <c r="T218" i="7"/>
  <c r="T217" i="7" s="1"/>
  <c r="T216" i="7" s="1"/>
  <c r="R218" i="7"/>
  <c r="R217" i="7"/>
  <c r="R216" i="7"/>
  <c r="P218" i="7"/>
  <c r="P217" i="7"/>
  <c r="P216" i="7"/>
  <c r="BI208" i="7"/>
  <c r="BH208" i="7"/>
  <c r="BG208" i="7"/>
  <c r="BF208" i="7"/>
  <c r="T208" i="7"/>
  <c r="T207" i="7"/>
  <c r="R208" i="7"/>
  <c r="R207" i="7"/>
  <c r="P208" i="7"/>
  <c r="P207" i="7" s="1"/>
  <c r="BI206" i="7"/>
  <c r="BH206" i="7"/>
  <c r="BG206" i="7"/>
  <c r="BF206" i="7"/>
  <c r="T206" i="7"/>
  <c r="R206" i="7"/>
  <c r="P206" i="7"/>
  <c r="BI205" i="7"/>
  <c r="BH205" i="7"/>
  <c r="BG205" i="7"/>
  <c r="BF205" i="7"/>
  <c r="T205" i="7"/>
  <c r="R205" i="7"/>
  <c r="P205" i="7"/>
  <c r="BI202" i="7"/>
  <c r="BH202" i="7"/>
  <c r="BG202" i="7"/>
  <c r="BF202" i="7"/>
  <c r="T202" i="7"/>
  <c r="R202" i="7"/>
  <c r="P202" i="7"/>
  <c r="BI201" i="7"/>
  <c r="BH201" i="7"/>
  <c r="BG201" i="7"/>
  <c r="BF201" i="7"/>
  <c r="T201" i="7"/>
  <c r="R201" i="7"/>
  <c r="P201" i="7"/>
  <c r="BI200" i="7"/>
  <c r="BH200" i="7"/>
  <c r="BG200" i="7"/>
  <c r="BF200" i="7"/>
  <c r="T200" i="7"/>
  <c r="R200" i="7"/>
  <c r="P200" i="7"/>
  <c r="BI199" i="7"/>
  <c r="BH199" i="7"/>
  <c r="BG199" i="7"/>
  <c r="BF199" i="7"/>
  <c r="T199" i="7"/>
  <c r="R199" i="7"/>
  <c r="P199" i="7"/>
  <c r="BI198" i="7"/>
  <c r="BH198" i="7"/>
  <c r="BG198" i="7"/>
  <c r="BF198" i="7"/>
  <c r="T198" i="7"/>
  <c r="R198" i="7"/>
  <c r="P198" i="7"/>
  <c r="BI197" i="7"/>
  <c r="BH197" i="7"/>
  <c r="BG197" i="7"/>
  <c r="BF197" i="7"/>
  <c r="T197" i="7"/>
  <c r="R197" i="7"/>
  <c r="P197" i="7"/>
  <c r="BI196" i="7"/>
  <c r="BH196" i="7"/>
  <c r="BG196" i="7"/>
  <c r="BF196" i="7"/>
  <c r="T196" i="7"/>
  <c r="R196" i="7"/>
  <c r="P196" i="7"/>
  <c r="BI195" i="7"/>
  <c r="BH195" i="7"/>
  <c r="BG195" i="7"/>
  <c r="BF195" i="7"/>
  <c r="T195" i="7"/>
  <c r="R195" i="7"/>
  <c r="P195" i="7"/>
  <c r="BI194" i="7"/>
  <c r="BH194" i="7"/>
  <c r="BG194" i="7"/>
  <c r="BF194" i="7"/>
  <c r="T194" i="7"/>
  <c r="R194" i="7"/>
  <c r="P194" i="7"/>
  <c r="BI193" i="7"/>
  <c r="BH193" i="7"/>
  <c r="BG193" i="7"/>
  <c r="BF193" i="7"/>
  <c r="T193" i="7"/>
  <c r="R193" i="7"/>
  <c r="P193" i="7"/>
  <c r="BI192" i="7"/>
  <c r="BH192" i="7"/>
  <c r="BG192" i="7"/>
  <c r="BF192" i="7"/>
  <c r="T192" i="7"/>
  <c r="R192" i="7"/>
  <c r="P192" i="7"/>
  <c r="BI191" i="7"/>
  <c r="BH191" i="7"/>
  <c r="BG191" i="7"/>
  <c r="BF191" i="7"/>
  <c r="T191" i="7"/>
  <c r="R191" i="7"/>
  <c r="P191" i="7"/>
  <c r="BI190" i="7"/>
  <c r="BH190" i="7"/>
  <c r="BG190" i="7"/>
  <c r="BF190" i="7"/>
  <c r="T190" i="7"/>
  <c r="R190" i="7"/>
  <c r="P190" i="7"/>
  <c r="BI189" i="7"/>
  <c r="BH189" i="7"/>
  <c r="BG189" i="7"/>
  <c r="BF189" i="7"/>
  <c r="T189" i="7"/>
  <c r="R189" i="7"/>
  <c r="P189" i="7"/>
  <c r="BI188" i="7"/>
  <c r="BH188" i="7"/>
  <c r="BG188" i="7"/>
  <c r="BF188" i="7"/>
  <c r="T188" i="7"/>
  <c r="R188" i="7"/>
  <c r="P188" i="7"/>
  <c r="BI187" i="7"/>
  <c r="BH187" i="7"/>
  <c r="BG187" i="7"/>
  <c r="BF187" i="7"/>
  <c r="T187" i="7"/>
  <c r="R187" i="7"/>
  <c r="P187" i="7"/>
  <c r="BI186" i="7"/>
  <c r="BH186" i="7"/>
  <c r="BG186" i="7"/>
  <c r="BF186" i="7"/>
  <c r="T186" i="7"/>
  <c r="R186" i="7"/>
  <c r="P186" i="7"/>
  <c r="BI185" i="7"/>
  <c r="BH185" i="7"/>
  <c r="BG185" i="7"/>
  <c r="BF185" i="7"/>
  <c r="T185" i="7"/>
  <c r="R185" i="7"/>
  <c r="P185" i="7"/>
  <c r="BI183" i="7"/>
  <c r="BH183" i="7"/>
  <c r="BG183" i="7"/>
  <c r="BF183" i="7"/>
  <c r="T183" i="7"/>
  <c r="R183" i="7"/>
  <c r="P183" i="7"/>
  <c r="BI182" i="7"/>
  <c r="BH182" i="7"/>
  <c r="BG182" i="7"/>
  <c r="BF182" i="7"/>
  <c r="T182" i="7"/>
  <c r="R182" i="7"/>
  <c r="P182" i="7"/>
  <c r="BI181" i="7"/>
  <c r="BH181" i="7"/>
  <c r="BG181" i="7"/>
  <c r="BF181" i="7"/>
  <c r="T181" i="7"/>
  <c r="R181" i="7"/>
  <c r="P181" i="7"/>
  <c r="BI180" i="7"/>
  <c r="BH180" i="7"/>
  <c r="BG180" i="7"/>
  <c r="BF180" i="7"/>
  <c r="T180" i="7"/>
  <c r="R180" i="7"/>
  <c r="P180" i="7"/>
  <c r="BI178" i="7"/>
  <c r="BH178" i="7"/>
  <c r="BG178" i="7"/>
  <c r="BF178" i="7"/>
  <c r="T178" i="7"/>
  <c r="R178" i="7"/>
  <c r="P178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4" i="7"/>
  <c r="BH174" i="7"/>
  <c r="BG174" i="7"/>
  <c r="BF174" i="7"/>
  <c r="T174" i="7"/>
  <c r="R174" i="7"/>
  <c r="P174" i="7"/>
  <c r="BI173" i="7"/>
  <c r="BH173" i="7"/>
  <c r="BG173" i="7"/>
  <c r="BF173" i="7"/>
  <c r="T173" i="7"/>
  <c r="R173" i="7"/>
  <c r="P173" i="7"/>
  <c r="BI172" i="7"/>
  <c r="BH172" i="7"/>
  <c r="BG172" i="7"/>
  <c r="BF172" i="7"/>
  <c r="T172" i="7"/>
  <c r="R172" i="7"/>
  <c r="P172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7" i="7"/>
  <c r="BH167" i="7"/>
  <c r="BG167" i="7"/>
  <c r="BF167" i="7"/>
  <c r="T167" i="7"/>
  <c r="R167" i="7"/>
  <c r="P167" i="7"/>
  <c r="BI166" i="7"/>
  <c r="BH166" i="7"/>
  <c r="BG166" i="7"/>
  <c r="BF166" i="7"/>
  <c r="T166" i="7"/>
  <c r="R166" i="7"/>
  <c r="P166" i="7"/>
  <c r="BI165" i="7"/>
  <c r="BH165" i="7"/>
  <c r="BG165" i="7"/>
  <c r="BF165" i="7"/>
  <c r="T165" i="7"/>
  <c r="R165" i="7"/>
  <c r="P165" i="7"/>
  <c r="BI164" i="7"/>
  <c r="BH164" i="7"/>
  <c r="BG164" i="7"/>
  <c r="BF164" i="7"/>
  <c r="T164" i="7"/>
  <c r="R164" i="7"/>
  <c r="P164" i="7"/>
  <c r="BI160" i="7"/>
  <c r="BH160" i="7"/>
  <c r="BG160" i="7"/>
  <c r="BF160" i="7"/>
  <c r="T160" i="7"/>
  <c r="R160" i="7"/>
  <c r="P160" i="7"/>
  <c r="BI158" i="7"/>
  <c r="BH158" i="7"/>
  <c r="BG158" i="7"/>
  <c r="BF158" i="7"/>
  <c r="T158" i="7"/>
  <c r="R158" i="7"/>
  <c r="P158" i="7"/>
  <c r="BI157" i="7"/>
  <c r="BH157" i="7"/>
  <c r="BG157" i="7"/>
  <c r="BF157" i="7"/>
  <c r="T157" i="7"/>
  <c r="R157" i="7"/>
  <c r="P157" i="7"/>
  <c r="BI156" i="7"/>
  <c r="BH156" i="7"/>
  <c r="BG156" i="7"/>
  <c r="BF156" i="7"/>
  <c r="T156" i="7"/>
  <c r="R156" i="7"/>
  <c r="P156" i="7"/>
  <c r="BI152" i="7"/>
  <c r="BH152" i="7"/>
  <c r="BG152" i="7"/>
  <c r="BF152" i="7"/>
  <c r="T152" i="7"/>
  <c r="R152" i="7"/>
  <c r="P152" i="7"/>
  <c r="BI150" i="7"/>
  <c r="BH150" i="7"/>
  <c r="BG150" i="7"/>
  <c r="BF150" i="7"/>
  <c r="T150" i="7"/>
  <c r="R150" i="7"/>
  <c r="P150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3" i="7"/>
  <c r="BH143" i="7"/>
  <c r="BG143" i="7"/>
  <c r="BF143" i="7"/>
  <c r="T143" i="7"/>
  <c r="R143" i="7"/>
  <c r="P143" i="7"/>
  <c r="BI141" i="7"/>
  <c r="BH141" i="7"/>
  <c r="BG141" i="7"/>
  <c r="BF141" i="7"/>
  <c r="T141" i="7"/>
  <c r="R141" i="7"/>
  <c r="P141" i="7"/>
  <c r="BI139" i="7"/>
  <c r="BH139" i="7"/>
  <c r="BG139" i="7"/>
  <c r="BF139" i="7"/>
  <c r="T139" i="7"/>
  <c r="R139" i="7"/>
  <c r="P139" i="7"/>
  <c r="BI137" i="7"/>
  <c r="BH137" i="7"/>
  <c r="BG137" i="7"/>
  <c r="BF137" i="7"/>
  <c r="T137" i="7"/>
  <c r="R137" i="7"/>
  <c r="P137" i="7"/>
  <c r="BI135" i="7"/>
  <c r="BH135" i="7"/>
  <c r="BG135" i="7"/>
  <c r="BF135" i="7"/>
  <c r="T135" i="7"/>
  <c r="R135" i="7"/>
  <c r="P135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6" i="7"/>
  <c r="BH126" i="7"/>
  <c r="BG126" i="7"/>
  <c r="BF126" i="7"/>
  <c r="T126" i="7"/>
  <c r="R126" i="7"/>
  <c r="P126" i="7"/>
  <c r="J120" i="7"/>
  <c r="J119" i="7"/>
  <c r="F119" i="7"/>
  <c r="F117" i="7"/>
  <c r="E115" i="7"/>
  <c r="J92" i="7"/>
  <c r="J91" i="7"/>
  <c r="F91" i="7"/>
  <c r="F89" i="7"/>
  <c r="E87" i="7"/>
  <c r="J18" i="7"/>
  <c r="E18" i="7"/>
  <c r="F92" i="7" s="1"/>
  <c r="J17" i="7"/>
  <c r="J12" i="7"/>
  <c r="J117" i="7" s="1"/>
  <c r="E7" i="7"/>
  <c r="E113" i="7"/>
  <c r="J37" i="6"/>
  <c r="J36" i="6"/>
  <c r="AY99" i="1"/>
  <c r="J35" i="6"/>
  <c r="AX99" i="1" s="1"/>
  <c r="BI282" i="6"/>
  <c r="BH282" i="6"/>
  <c r="BG282" i="6"/>
  <c r="BF282" i="6"/>
  <c r="T282" i="6"/>
  <c r="T281" i="6"/>
  <c r="R282" i="6"/>
  <c r="R281" i="6" s="1"/>
  <c r="P282" i="6"/>
  <c r="P281" i="6" s="1"/>
  <c r="BI280" i="6"/>
  <c r="BH280" i="6"/>
  <c r="BG280" i="6"/>
  <c r="BF280" i="6"/>
  <c r="T280" i="6"/>
  <c r="R280" i="6"/>
  <c r="P280" i="6"/>
  <c r="BI279" i="6"/>
  <c r="BH279" i="6"/>
  <c r="BG279" i="6"/>
  <c r="BF279" i="6"/>
  <c r="T279" i="6"/>
  <c r="R279" i="6"/>
  <c r="P279" i="6"/>
  <c r="BI273" i="6"/>
  <c r="BH273" i="6"/>
  <c r="BG273" i="6"/>
  <c r="BF273" i="6"/>
  <c r="T273" i="6"/>
  <c r="R273" i="6"/>
  <c r="P273" i="6"/>
  <c r="BI264" i="6"/>
  <c r="BH264" i="6"/>
  <c r="BG264" i="6"/>
  <c r="BF264" i="6"/>
  <c r="T264" i="6"/>
  <c r="R264" i="6"/>
  <c r="P264" i="6"/>
  <c r="BI260" i="6"/>
  <c r="BH260" i="6"/>
  <c r="BG260" i="6"/>
  <c r="BF260" i="6"/>
  <c r="T260" i="6"/>
  <c r="R260" i="6"/>
  <c r="P260" i="6"/>
  <c r="BI252" i="6"/>
  <c r="BH252" i="6"/>
  <c r="BG252" i="6"/>
  <c r="BF252" i="6"/>
  <c r="T252" i="6"/>
  <c r="R252" i="6"/>
  <c r="P252" i="6"/>
  <c r="BI244" i="6"/>
  <c r="BH244" i="6"/>
  <c r="BG244" i="6"/>
  <c r="BF244" i="6"/>
  <c r="T244" i="6"/>
  <c r="R244" i="6"/>
  <c r="P244" i="6"/>
  <c r="BI241" i="6"/>
  <c r="BH241" i="6"/>
  <c r="BG241" i="6"/>
  <c r="BF241" i="6"/>
  <c r="T241" i="6"/>
  <c r="R241" i="6"/>
  <c r="P241" i="6"/>
  <c r="BI233" i="6"/>
  <c r="BH233" i="6"/>
  <c r="BG233" i="6"/>
  <c r="BF233" i="6"/>
  <c r="T233" i="6"/>
  <c r="R233" i="6"/>
  <c r="P233" i="6"/>
  <c r="BI229" i="6"/>
  <c r="BH229" i="6"/>
  <c r="BG229" i="6"/>
  <c r="BF229" i="6"/>
  <c r="T229" i="6"/>
  <c r="R229" i="6"/>
  <c r="P229" i="6"/>
  <c r="BI219" i="6"/>
  <c r="BH219" i="6"/>
  <c r="BG219" i="6"/>
  <c r="BF219" i="6"/>
  <c r="T219" i="6"/>
  <c r="R219" i="6"/>
  <c r="P219" i="6"/>
  <c r="BI217" i="6"/>
  <c r="BH217" i="6"/>
  <c r="BG217" i="6"/>
  <c r="BF217" i="6"/>
  <c r="T217" i="6"/>
  <c r="R217" i="6"/>
  <c r="P217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185" i="6"/>
  <c r="BH185" i="6"/>
  <c r="BG185" i="6"/>
  <c r="BF185" i="6"/>
  <c r="T185" i="6"/>
  <c r="R185" i="6"/>
  <c r="P185" i="6"/>
  <c r="BI177" i="6"/>
  <c r="BH177" i="6"/>
  <c r="BG177" i="6"/>
  <c r="BF177" i="6"/>
  <c r="T177" i="6"/>
  <c r="R177" i="6"/>
  <c r="P177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8" i="6"/>
  <c r="BH128" i="6"/>
  <c r="BG128" i="6"/>
  <c r="BF128" i="6"/>
  <c r="T128" i="6"/>
  <c r="R128" i="6"/>
  <c r="P128" i="6"/>
  <c r="J122" i="6"/>
  <c r="J121" i="6"/>
  <c r="F121" i="6"/>
  <c r="F119" i="6"/>
  <c r="E117" i="6"/>
  <c r="J92" i="6"/>
  <c r="J91" i="6"/>
  <c r="F91" i="6"/>
  <c r="F89" i="6"/>
  <c r="E87" i="6"/>
  <c r="J18" i="6"/>
  <c r="E18" i="6"/>
  <c r="F122" i="6" s="1"/>
  <c r="J17" i="6"/>
  <c r="J12" i="6"/>
  <c r="J89" i="6"/>
  <c r="E7" i="6"/>
  <c r="E115" i="6" s="1"/>
  <c r="J37" i="5"/>
  <c r="J36" i="5"/>
  <c r="AY98" i="1" s="1"/>
  <c r="J35" i="5"/>
  <c r="AX98" i="1" s="1"/>
  <c r="BI162" i="5"/>
  <c r="BH162" i="5"/>
  <c r="BG162" i="5"/>
  <c r="BF162" i="5"/>
  <c r="T162" i="5"/>
  <c r="T161" i="5"/>
  <c r="R162" i="5"/>
  <c r="R161" i="5"/>
  <c r="P162" i="5"/>
  <c r="P161" i="5" s="1"/>
  <c r="BI157" i="5"/>
  <c r="BH157" i="5"/>
  <c r="BG157" i="5"/>
  <c r="BF157" i="5"/>
  <c r="T157" i="5"/>
  <c r="T156" i="5"/>
  <c r="R157" i="5"/>
  <c r="R156" i="5" s="1"/>
  <c r="P157" i="5"/>
  <c r="P156" i="5" s="1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32" i="5"/>
  <c r="BH132" i="5"/>
  <c r="BG132" i="5"/>
  <c r="BF132" i="5"/>
  <c r="T132" i="5"/>
  <c r="R132" i="5"/>
  <c r="R125" i="5"/>
  <c r="P132" i="5"/>
  <c r="BI126" i="5"/>
  <c r="BH126" i="5"/>
  <c r="BG126" i="5"/>
  <c r="BF126" i="5"/>
  <c r="T126" i="5"/>
  <c r="T125" i="5" s="1"/>
  <c r="R126" i="5"/>
  <c r="P126" i="5"/>
  <c r="P125" i="5" s="1"/>
  <c r="J120" i="5"/>
  <c r="J119" i="5"/>
  <c r="F119" i="5"/>
  <c r="F117" i="5"/>
  <c r="E115" i="5"/>
  <c r="J92" i="5"/>
  <c r="J91" i="5"/>
  <c r="F91" i="5"/>
  <c r="F89" i="5"/>
  <c r="E87" i="5"/>
  <c r="J18" i="5"/>
  <c r="E18" i="5"/>
  <c r="F92" i="5" s="1"/>
  <c r="J17" i="5"/>
  <c r="J12" i="5"/>
  <c r="J89" i="5"/>
  <c r="E7" i="5"/>
  <c r="E113" i="5"/>
  <c r="J37" i="4"/>
  <c r="J36" i="4"/>
  <c r="AY97" i="1"/>
  <c r="J35" i="4"/>
  <c r="AX97" i="1"/>
  <c r="BI154" i="4"/>
  <c r="BH154" i="4"/>
  <c r="BG154" i="4"/>
  <c r="BF154" i="4"/>
  <c r="T154" i="4"/>
  <c r="T153" i="4" s="1"/>
  <c r="T152" i="4" s="1"/>
  <c r="R154" i="4"/>
  <c r="R153" i="4" s="1"/>
  <c r="R152" i="4" s="1"/>
  <c r="P154" i="4"/>
  <c r="P153" i="4"/>
  <c r="P152" i="4"/>
  <c r="BI151" i="4"/>
  <c r="BH151" i="4"/>
  <c r="BG151" i="4"/>
  <c r="BF151" i="4"/>
  <c r="T151" i="4"/>
  <c r="R151" i="4"/>
  <c r="P151" i="4"/>
  <c r="BI150" i="4"/>
  <c r="BH150" i="4"/>
  <c r="BG150" i="4"/>
  <c r="BF150" i="4"/>
  <c r="T150" i="4"/>
  <c r="R150" i="4"/>
  <c r="P150" i="4"/>
  <c r="BI145" i="4"/>
  <c r="BH145" i="4"/>
  <c r="BG145" i="4"/>
  <c r="BF145" i="4"/>
  <c r="T145" i="4"/>
  <c r="R145" i="4"/>
  <c r="P145" i="4"/>
  <c r="BI142" i="4"/>
  <c r="BH142" i="4"/>
  <c r="BG142" i="4"/>
  <c r="BF142" i="4"/>
  <c r="T142" i="4"/>
  <c r="R142" i="4"/>
  <c r="P142" i="4"/>
  <c r="BI140" i="4"/>
  <c r="BH140" i="4"/>
  <c r="BG140" i="4"/>
  <c r="BF140" i="4"/>
  <c r="T140" i="4"/>
  <c r="R140" i="4"/>
  <c r="P140" i="4"/>
  <c r="BI138" i="4"/>
  <c r="BH138" i="4"/>
  <c r="BG138" i="4"/>
  <c r="BF138" i="4"/>
  <c r="T138" i="4"/>
  <c r="R138" i="4"/>
  <c r="P138" i="4"/>
  <c r="BI136" i="4"/>
  <c r="BH136" i="4"/>
  <c r="BG136" i="4"/>
  <c r="BF136" i="4"/>
  <c r="T136" i="4"/>
  <c r="R136" i="4"/>
  <c r="P136" i="4"/>
  <c r="BI130" i="4"/>
  <c r="BH130" i="4"/>
  <c r="BG130" i="4"/>
  <c r="BF130" i="4"/>
  <c r="T130" i="4"/>
  <c r="T129" i="4"/>
  <c r="R130" i="4"/>
  <c r="R129" i="4" s="1"/>
  <c r="P130" i="4"/>
  <c r="P129" i="4"/>
  <c r="BI127" i="4"/>
  <c r="BH127" i="4"/>
  <c r="BG127" i="4"/>
  <c r="BF127" i="4"/>
  <c r="T127" i="4"/>
  <c r="T126" i="4"/>
  <c r="T125" i="4"/>
  <c r="R127" i="4"/>
  <c r="R126" i="4" s="1"/>
  <c r="R125" i="4" s="1"/>
  <c r="P127" i="4"/>
  <c r="P126" i="4"/>
  <c r="P125" i="4"/>
  <c r="J121" i="4"/>
  <c r="J120" i="4"/>
  <c r="F120" i="4"/>
  <c r="F118" i="4"/>
  <c r="E116" i="4"/>
  <c r="J92" i="4"/>
  <c r="J91" i="4"/>
  <c r="F91" i="4"/>
  <c r="F89" i="4"/>
  <c r="E87" i="4"/>
  <c r="J18" i="4"/>
  <c r="E18" i="4"/>
  <c r="F121" i="4"/>
  <c r="J17" i="4"/>
  <c r="J12" i="4"/>
  <c r="J118" i="4" s="1"/>
  <c r="E7" i="4"/>
  <c r="E85" i="4" s="1"/>
  <c r="J37" i="3"/>
  <c r="J36" i="3"/>
  <c r="AY96" i="1" s="1"/>
  <c r="J35" i="3"/>
  <c r="AX96" i="1"/>
  <c r="BI339" i="3"/>
  <c r="BH339" i="3"/>
  <c r="BG339" i="3"/>
  <c r="BF339" i="3"/>
  <c r="T339" i="3"/>
  <c r="R339" i="3"/>
  <c r="P339" i="3"/>
  <c r="BI338" i="3"/>
  <c r="BH338" i="3"/>
  <c r="BG338" i="3"/>
  <c r="BF338" i="3"/>
  <c r="T338" i="3"/>
  <c r="R338" i="3"/>
  <c r="P338" i="3"/>
  <c r="BI337" i="3"/>
  <c r="BH337" i="3"/>
  <c r="BG337" i="3"/>
  <c r="BF337" i="3"/>
  <c r="T337" i="3"/>
  <c r="R337" i="3"/>
  <c r="P337" i="3"/>
  <c r="BI336" i="3"/>
  <c r="BH336" i="3"/>
  <c r="BG336" i="3"/>
  <c r="BF336" i="3"/>
  <c r="T336" i="3"/>
  <c r="R336" i="3"/>
  <c r="P336" i="3"/>
  <c r="BI335" i="3"/>
  <c r="BH335" i="3"/>
  <c r="BG335" i="3"/>
  <c r="BF335" i="3"/>
  <c r="T335" i="3"/>
  <c r="R335" i="3"/>
  <c r="P335" i="3"/>
  <c r="BI334" i="3"/>
  <c r="BH334" i="3"/>
  <c r="BG334" i="3"/>
  <c r="BF334" i="3"/>
  <c r="T334" i="3"/>
  <c r="R334" i="3"/>
  <c r="P334" i="3"/>
  <c r="BI332" i="3"/>
  <c r="BH332" i="3"/>
  <c r="BG332" i="3"/>
  <c r="BF332" i="3"/>
  <c r="T332" i="3"/>
  <c r="T331" i="3"/>
  <c r="R332" i="3"/>
  <c r="R331" i="3"/>
  <c r="P332" i="3"/>
  <c r="P331" i="3"/>
  <c r="BI329" i="3"/>
  <c r="BH329" i="3"/>
  <c r="BG329" i="3"/>
  <c r="BF329" i="3"/>
  <c r="T329" i="3"/>
  <c r="T328" i="3" s="1"/>
  <c r="R329" i="3"/>
  <c r="R328" i="3"/>
  <c r="P329" i="3"/>
  <c r="P328" i="3" s="1"/>
  <c r="BI327" i="3"/>
  <c r="BH327" i="3"/>
  <c r="BG327" i="3"/>
  <c r="BF327" i="3"/>
  <c r="T327" i="3"/>
  <c r="R327" i="3"/>
  <c r="P327" i="3"/>
  <c r="BI326" i="3"/>
  <c r="BH326" i="3"/>
  <c r="BG326" i="3"/>
  <c r="BF326" i="3"/>
  <c r="T326" i="3"/>
  <c r="R326" i="3"/>
  <c r="P326" i="3"/>
  <c r="BI324" i="3"/>
  <c r="BH324" i="3"/>
  <c r="BG324" i="3"/>
  <c r="BF324" i="3"/>
  <c r="T324" i="3"/>
  <c r="R324" i="3"/>
  <c r="P324" i="3"/>
  <c r="BI322" i="3"/>
  <c r="BH322" i="3"/>
  <c r="BG322" i="3"/>
  <c r="BF322" i="3"/>
  <c r="T322" i="3"/>
  <c r="R322" i="3"/>
  <c r="P322" i="3"/>
  <c r="BI320" i="3"/>
  <c r="BH320" i="3"/>
  <c r="BG320" i="3"/>
  <c r="BF320" i="3"/>
  <c r="T320" i="3"/>
  <c r="R320" i="3"/>
  <c r="P320" i="3"/>
  <c r="BI318" i="3"/>
  <c r="BH318" i="3"/>
  <c r="BG318" i="3"/>
  <c r="BF318" i="3"/>
  <c r="T318" i="3"/>
  <c r="R318" i="3"/>
  <c r="P318" i="3"/>
  <c r="BI317" i="3"/>
  <c r="BH317" i="3"/>
  <c r="BG317" i="3"/>
  <c r="BF317" i="3"/>
  <c r="T317" i="3"/>
  <c r="R317" i="3"/>
  <c r="P317" i="3"/>
  <c r="BI316" i="3"/>
  <c r="BH316" i="3"/>
  <c r="BG316" i="3"/>
  <c r="BF316" i="3"/>
  <c r="T316" i="3"/>
  <c r="R316" i="3"/>
  <c r="P316" i="3"/>
  <c r="BI315" i="3"/>
  <c r="BH315" i="3"/>
  <c r="BG315" i="3"/>
  <c r="BF315" i="3"/>
  <c r="T315" i="3"/>
  <c r="R315" i="3"/>
  <c r="P315" i="3"/>
  <c r="BI313" i="3"/>
  <c r="BH313" i="3"/>
  <c r="BG313" i="3"/>
  <c r="BF313" i="3"/>
  <c r="T313" i="3"/>
  <c r="R313" i="3"/>
  <c r="P313" i="3"/>
  <c r="BI311" i="3"/>
  <c r="BH311" i="3"/>
  <c r="BG311" i="3"/>
  <c r="BF311" i="3"/>
  <c r="T311" i="3"/>
  <c r="R311" i="3"/>
  <c r="P311" i="3"/>
  <c r="BI309" i="3"/>
  <c r="BH309" i="3"/>
  <c r="BG309" i="3"/>
  <c r="BF309" i="3"/>
  <c r="T309" i="3"/>
  <c r="R309" i="3"/>
  <c r="P309" i="3"/>
  <c r="BI307" i="3"/>
  <c r="BH307" i="3"/>
  <c r="BG307" i="3"/>
  <c r="BF307" i="3"/>
  <c r="T307" i="3"/>
  <c r="R307" i="3"/>
  <c r="P307" i="3"/>
  <c r="BI305" i="3"/>
  <c r="BH305" i="3"/>
  <c r="BG305" i="3"/>
  <c r="BF305" i="3"/>
  <c r="T305" i="3"/>
  <c r="R305" i="3"/>
  <c r="P305" i="3"/>
  <c r="BI303" i="3"/>
  <c r="BH303" i="3"/>
  <c r="BG303" i="3"/>
  <c r="BF303" i="3"/>
  <c r="T303" i="3"/>
  <c r="R303" i="3"/>
  <c r="P303" i="3"/>
  <c r="BI301" i="3"/>
  <c r="BH301" i="3"/>
  <c r="BG301" i="3"/>
  <c r="BF301" i="3"/>
  <c r="T301" i="3"/>
  <c r="R301" i="3"/>
  <c r="P301" i="3"/>
  <c r="BI299" i="3"/>
  <c r="BH299" i="3"/>
  <c r="BG299" i="3"/>
  <c r="BF299" i="3"/>
  <c r="T299" i="3"/>
  <c r="R299" i="3"/>
  <c r="P299" i="3"/>
  <c r="BI297" i="3"/>
  <c r="BH297" i="3"/>
  <c r="BG297" i="3"/>
  <c r="BF297" i="3"/>
  <c r="T297" i="3"/>
  <c r="R297" i="3"/>
  <c r="P297" i="3"/>
  <c r="BI295" i="3"/>
  <c r="BH295" i="3"/>
  <c r="BG295" i="3"/>
  <c r="BF295" i="3"/>
  <c r="T295" i="3"/>
  <c r="R295" i="3"/>
  <c r="P295" i="3"/>
  <c r="BI294" i="3"/>
  <c r="BH294" i="3"/>
  <c r="BG294" i="3"/>
  <c r="BF294" i="3"/>
  <c r="T294" i="3"/>
  <c r="R294" i="3"/>
  <c r="P294" i="3"/>
  <c r="BI293" i="3"/>
  <c r="BH293" i="3"/>
  <c r="BG293" i="3"/>
  <c r="BF293" i="3"/>
  <c r="T293" i="3"/>
  <c r="R293" i="3"/>
  <c r="P293" i="3"/>
  <c r="BI292" i="3"/>
  <c r="BH292" i="3"/>
  <c r="BG292" i="3"/>
  <c r="BF292" i="3"/>
  <c r="T292" i="3"/>
  <c r="R292" i="3"/>
  <c r="P292" i="3"/>
  <c r="BI291" i="3"/>
  <c r="BH291" i="3"/>
  <c r="BG291" i="3"/>
  <c r="BF291" i="3"/>
  <c r="T291" i="3"/>
  <c r="R291" i="3"/>
  <c r="P291" i="3"/>
  <c r="BI290" i="3"/>
  <c r="BH290" i="3"/>
  <c r="BG290" i="3"/>
  <c r="BF290" i="3"/>
  <c r="T290" i="3"/>
  <c r="R290" i="3"/>
  <c r="P290" i="3"/>
  <c r="BI289" i="3"/>
  <c r="BH289" i="3"/>
  <c r="BG289" i="3"/>
  <c r="BF289" i="3"/>
  <c r="T289" i="3"/>
  <c r="R289" i="3"/>
  <c r="P289" i="3"/>
  <c r="BI288" i="3"/>
  <c r="BH288" i="3"/>
  <c r="BG288" i="3"/>
  <c r="BF288" i="3"/>
  <c r="T288" i="3"/>
  <c r="R288" i="3"/>
  <c r="P288" i="3"/>
  <c r="BI287" i="3"/>
  <c r="BH287" i="3"/>
  <c r="BG287" i="3"/>
  <c r="BF287" i="3"/>
  <c r="T287" i="3"/>
  <c r="R287" i="3"/>
  <c r="P287" i="3"/>
  <c r="BI286" i="3"/>
  <c r="BH286" i="3"/>
  <c r="BG286" i="3"/>
  <c r="BF286" i="3"/>
  <c r="T286" i="3"/>
  <c r="R286" i="3"/>
  <c r="P286" i="3"/>
  <c r="BI285" i="3"/>
  <c r="BH285" i="3"/>
  <c r="BG285" i="3"/>
  <c r="BF285" i="3"/>
  <c r="T285" i="3"/>
  <c r="R285" i="3"/>
  <c r="P285" i="3"/>
  <c r="BI284" i="3"/>
  <c r="BH284" i="3"/>
  <c r="BG284" i="3"/>
  <c r="BF284" i="3"/>
  <c r="T284" i="3"/>
  <c r="R284" i="3"/>
  <c r="P284" i="3"/>
  <c r="BI283" i="3"/>
  <c r="BH283" i="3"/>
  <c r="BG283" i="3"/>
  <c r="BF283" i="3"/>
  <c r="T283" i="3"/>
  <c r="R283" i="3"/>
  <c r="P283" i="3"/>
  <c r="BI282" i="3"/>
  <c r="BH282" i="3"/>
  <c r="BG282" i="3"/>
  <c r="BF282" i="3"/>
  <c r="T282" i="3"/>
  <c r="R282" i="3"/>
  <c r="P282" i="3"/>
  <c r="BI281" i="3"/>
  <c r="BH281" i="3"/>
  <c r="BG281" i="3"/>
  <c r="BF281" i="3"/>
  <c r="T281" i="3"/>
  <c r="R281" i="3"/>
  <c r="P281" i="3"/>
  <c r="BI280" i="3"/>
  <c r="BH280" i="3"/>
  <c r="BG280" i="3"/>
  <c r="BF280" i="3"/>
  <c r="T280" i="3"/>
  <c r="R280" i="3"/>
  <c r="P280" i="3"/>
  <c r="BI279" i="3"/>
  <c r="BH279" i="3"/>
  <c r="BG279" i="3"/>
  <c r="BF279" i="3"/>
  <c r="T279" i="3"/>
  <c r="R279" i="3"/>
  <c r="P279" i="3"/>
  <c r="BI278" i="3"/>
  <c r="BH278" i="3"/>
  <c r="BG278" i="3"/>
  <c r="BF278" i="3"/>
  <c r="T278" i="3"/>
  <c r="R278" i="3"/>
  <c r="P278" i="3"/>
  <c r="BI277" i="3"/>
  <c r="BH277" i="3"/>
  <c r="BG277" i="3"/>
  <c r="BF277" i="3"/>
  <c r="T277" i="3"/>
  <c r="R277" i="3"/>
  <c r="P277" i="3"/>
  <c r="BI276" i="3"/>
  <c r="BH276" i="3"/>
  <c r="BG276" i="3"/>
  <c r="BF276" i="3"/>
  <c r="T276" i="3"/>
  <c r="R276" i="3"/>
  <c r="P276" i="3"/>
  <c r="BI275" i="3"/>
  <c r="BH275" i="3"/>
  <c r="BG275" i="3"/>
  <c r="BF275" i="3"/>
  <c r="T275" i="3"/>
  <c r="R275" i="3"/>
  <c r="P275" i="3"/>
  <c r="BI274" i="3"/>
  <c r="BH274" i="3"/>
  <c r="BG274" i="3"/>
  <c r="BF274" i="3"/>
  <c r="T274" i="3"/>
  <c r="R274" i="3"/>
  <c r="P274" i="3"/>
  <c r="BI273" i="3"/>
  <c r="BH273" i="3"/>
  <c r="BG273" i="3"/>
  <c r="BF273" i="3"/>
  <c r="T273" i="3"/>
  <c r="R273" i="3"/>
  <c r="P273" i="3"/>
  <c r="BI272" i="3"/>
  <c r="BH272" i="3"/>
  <c r="BG272" i="3"/>
  <c r="BF272" i="3"/>
  <c r="T272" i="3"/>
  <c r="R272" i="3"/>
  <c r="P272" i="3"/>
  <c r="BI271" i="3"/>
  <c r="BH271" i="3"/>
  <c r="BG271" i="3"/>
  <c r="BF271" i="3"/>
  <c r="T271" i="3"/>
  <c r="R271" i="3"/>
  <c r="P271" i="3"/>
  <c r="BI270" i="3"/>
  <c r="BH270" i="3"/>
  <c r="BG270" i="3"/>
  <c r="BF270" i="3"/>
  <c r="T270" i="3"/>
  <c r="R270" i="3"/>
  <c r="P270" i="3"/>
  <c r="BI269" i="3"/>
  <c r="BH269" i="3"/>
  <c r="BG269" i="3"/>
  <c r="BF269" i="3"/>
  <c r="T269" i="3"/>
  <c r="R269" i="3"/>
  <c r="P269" i="3"/>
  <c r="BI268" i="3"/>
  <c r="BH268" i="3"/>
  <c r="BG268" i="3"/>
  <c r="BF268" i="3"/>
  <c r="T268" i="3"/>
  <c r="R268" i="3"/>
  <c r="P268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5" i="3"/>
  <c r="BH265" i="3"/>
  <c r="BG265" i="3"/>
  <c r="BF265" i="3"/>
  <c r="T265" i="3"/>
  <c r="R265" i="3"/>
  <c r="P265" i="3"/>
  <c r="BI264" i="3"/>
  <c r="BH264" i="3"/>
  <c r="BG264" i="3"/>
  <c r="BF264" i="3"/>
  <c r="T264" i="3"/>
  <c r="R264" i="3"/>
  <c r="P264" i="3"/>
  <c r="BI263" i="3"/>
  <c r="BH263" i="3"/>
  <c r="BG263" i="3"/>
  <c r="BF263" i="3"/>
  <c r="T263" i="3"/>
  <c r="R263" i="3"/>
  <c r="P263" i="3"/>
  <c r="BI262" i="3"/>
  <c r="BH262" i="3"/>
  <c r="BG262" i="3"/>
  <c r="BF262" i="3"/>
  <c r="T262" i="3"/>
  <c r="R262" i="3"/>
  <c r="P262" i="3"/>
  <c r="BI261" i="3"/>
  <c r="BH261" i="3"/>
  <c r="BG261" i="3"/>
  <c r="BF261" i="3"/>
  <c r="T261" i="3"/>
  <c r="R261" i="3"/>
  <c r="P261" i="3"/>
  <c r="BI260" i="3"/>
  <c r="BH260" i="3"/>
  <c r="BG260" i="3"/>
  <c r="BF260" i="3"/>
  <c r="T260" i="3"/>
  <c r="R260" i="3"/>
  <c r="P260" i="3"/>
  <c r="BI259" i="3"/>
  <c r="BH259" i="3"/>
  <c r="BG259" i="3"/>
  <c r="BF259" i="3"/>
  <c r="T259" i="3"/>
  <c r="R259" i="3"/>
  <c r="P259" i="3"/>
  <c r="BI258" i="3"/>
  <c r="BH258" i="3"/>
  <c r="BG258" i="3"/>
  <c r="BF258" i="3"/>
  <c r="T258" i="3"/>
  <c r="R258" i="3"/>
  <c r="P258" i="3"/>
  <c r="BI257" i="3"/>
  <c r="BH257" i="3"/>
  <c r="BG257" i="3"/>
  <c r="BF257" i="3"/>
  <c r="T257" i="3"/>
  <c r="R257" i="3"/>
  <c r="P257" i="3"/>
  <c r="BI256" i="3"/>
  <c r="BH256" i="3"/>
  <c r="BG256" i="3"/>
  <c r="BF256" i="3"/>
  <c r="T256" i="3"/>
  <c r="R256" i="3"/>
  <c r="P256" i="3"/>
  <c r="BI255" i="3"/>
  <c r="BH255" i="3"/>
  <c r="BG255" i="3"/>
  <c r="BF255" i="3"/>
  <c r="T255" i="3"/>
  <c r="R255" i="3"/>
  <c r="P255" i="3"/>
  <c r="BI254" i="3"/>
  <c r="BH254" i="3"/>
  <c r="BG254" i="3"/>
  <c r="BF254" i="3"/>
  <c r="T254" i="3"/>
  <c r="R254" i="3"/>
  <c r="P254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7" i="3"/>
  <c r="BH247" i="3"/>
  <c r="BG247" i="3"/>
  <c r="BF247" i="3"/>
  <c r="T247" i="3"/>
  <c r="R247" i="3"/>
  <c r="P247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3" i="3"/>
  <c r="BH243" i="3"/>
  <c r="BG243" i="3"/>
  <c r="BF243" i="3"/>
  <c r="T243" i="3"/>
  <c r="R243" i="3"/>
  <c r="P243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40" i="3"/>
  <c r="BH240" i="3"/>
  <c r="BG240" i="3"/>
  <c r="BF240" i="3"/>
  <c r="T240" i="3"/>
  <c r="R240" i="3"/>
  <c r="P240" i="3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7" i="3"/>
  <c r="BH237" i="3"/>
  <c r="BG237" i="3"/>
  <c r="BF237" i="3"/>
  <c r="T237" i="3"/>
  <c r="R237" i="3"/>
  <c r="P237" i="3"/>
  <c r="BI236" i="3"/>
  <c r="BH236" i="3"/>
  <c r="BG236" i="3"/>
  <c r="BF236" i="3"/>
  <c r="T236" i="3"/>
  <c r="R236" i="3"/>
  <c r="P236" i="3"/>
  <c r="BI235" i="3"/>
  <c r="BH235" i="3"/>
  <c r="BG235" i="3"/>
  <c r="BF235" i="3"/>
  <c r="T235" i="3"/>
  <c r="R235" i="3"/>
  <c r="P235" i="3"/>
  <c r="BI234" i="3"/>
  <c r="BH234" i="3"/>
  <c r="BG234" i="3"/>
  <c r="BF234" i="3"/>
  <c r="T234" i="3"/>
  <c r="R234" i="3"/>
  <c r="P234" i="3"/>
  <c r="BI233" i="3"/>
  <c r="BH233" i="3"/>
  <c r="BG233" i="3"/>
  <c r="BF233" i="3"/>
  <c r="T233" i="3"/>
  <c r="R233" i="3"/>
  <c r="P233" i="3"/>
  <c r="BI232" i="3"/>
  <c r="BH232" i="3"/>
  <c r="BG232" i="3"/>
  <c r="BF232" i="3"/>
  <c r="T232" i="3"/>
  <c r="R232" i="3"/>
  <c r="P232" i="3"/>
  <c r="BI231" i="3"/>
  <c r="BH231" i="3"/>
  <c r="BG231" i="3"/>
  <c r="BF231" i="3"/>
  <c r="T231" i="3"/>
  <c r="R231" i="3"/>
  <c r="P231" i="3"/>
  <c r="BI230" i="3"/>
  <c r="BH230" i="3"/>
  <c r="BG230" i="3"/>
  <c r="BF230" i="3"/>
  <c r="T230" i="3"/>
  <c r="R230" i="3"/>
  <c r="P230" i="3"/>
  <c r="BI229" i="3"/>
  <c r="BH229" i="3"/>
  <c r="BG229" i="3"/>
  <c r="BF229" i="3"/>
  <c r="T229" i="3"/>
  <c r="R229" i="3"/>
  <c r="P229" i="3"/>
  <c r="BI228" i="3"/>
  <c r="BH228" i="3"/>
  <c r="BG228" i="3"/>
  <c r="BF228" i="3"/>
  <c r="T228" i="3"/>
  <c r="R228" i="3"/>
  <c r="P228" i="3"/>
  <c r="BI227" i="3"/>
  <c r="BH227" i="3"/>
  <c r="BG227" i="3"/>
  <c r="BF227" i="3"/>
  <c r="T227" i="3"/>
  <c r="R227" i="3"/>
  <c r="P227" i="3"/>
  <c r="BI226" i="3"/>
  <c r="BH226" i="3"/>
  <c r="BG226" i="3"/>
  <c r="BF226" i="3"/>
  <c r="T226" i="3"/>
  <c r="R226" i="3"/>
  <c r="P226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4" i="3"/>
  <c r="BH194" i="3"/>
  <c r="BG194" i="3"/>
  <c r="BF194" i="3"/>
  <c r="T194" i="3"/>
  <c r="R194" i="3"/>
  <c r="P194" i="3"/>
  <c r="BI192" i="3"/>
  <c r="BH192" i="3"/>
  <c r="BG192" i="3"/>
  <c r="BF192" i="3"/>
  <c r="T192" i="3"/>
  <c r="R192" i="3"/>
  <c r="P192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59" i="3"/>
  <c r="BH159" i="3"/>
  <c r="BG159" i="3"/>
  <c r="BF159" i="3"/>
  <c r="T159" i="3"/>
  <c r="R159" i="3"/>
  <c r="P159" i="3"/>
  <c r="BI154" i="3"/>
  <c r="BH154" i="3"/>
  <c r="BG154" i="3"/>
  <c r="BF154" i="3"/>
  <c r="T154" i="3"/>
  <c r="R154" i="3"/>
  <c r="P154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7" i="3"/>
  <c r="BH137" i="3"/>
  <c r="BG137" i="3"/>
  <c r="BF137" i="3"/>
  <c r="T137" i="3"/>
  <c r="R137" i="3"/>
  <c r="P137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29" i="3"/>
  <c r="BH129" i="3"/>
  <c r="BG129" i="3"/>
  <c r="BF129" i="3"/>
  <c r="T129" i="3"/>
  <c r="R129" i="3"/>
  <c r="P129" i="3"/>
  <c r="BI125" i="3"/>
  <c r="BH125" i="3"/>
  <c r="BG125" i="3"/>
  <c r="BF125" i="3"/>
  <c r="T125" i="3"/>
  <c r="R125" i="3"/>
  <c r="P125" i="3"/>
  <c r="J120" i="3"/>
  <c r="J119" i="3"/>
  <c r="F119" i="3"/>
  <c r="F117" i="3"/>
  <c r="E115" i="3"/>
  <c r="J92" i="3"/>
  <c r="J91" i="3"/>
  <c r="F91" i="3"/>
  <c r="F89" i="3"/>
  <c r="E87" i="3"/>
  <c r="J18" i="3"/>
  <c r="E18" i="3"/>
  <c r="F92" i="3"/>
  <c r="J17" i="3"/>
  <c r="J12" i="3"/>
  <c r="J117" i="3"/>
  <c r="E7" i="3"/>
  <c r="E85" i="3"/>
  <c r="J37" i="2"/>
  <c r="J36" i="2"/>
  <c r="AY95" i="1" s="1"/>
  <c r="J35" i="2"/>
  <c r="AX95" i="1"/>
  <c r="BI121" i="2"/>
  <c r="BH121" i="2"/>
  <c r="BG121" i="2"/>
  <c r="F35" i="2" s="1"/>
  <c r="BB95" i="1" s="1"/>
  <c r="BF121" i="2"/>
  <c r="T121" i="2"/>
  <c r="T120" i="2"/>
  <c r="T119" i="2"/>
  <c r="T118" i="2"/>
  <c r="R121" i="2"/>
  <c r="R120" i="2"/>
  <c r="R119" i="2" s="1"/>
  <c r="R118" i="2" s="1"/>
  <c r="P121" i="2"/>
  <c r="P120" i="2" s="1"/>
  <c r="P119" i="2" s="1"/>
  <c r="P118" i="2" s="1"/>
  <c r="AU95" i="1" s="1"/>
  <c r="J115" i="2"/>
  <c r="J114" i="2"/>
  <c r="F114" i="2"/>
  <c r="F112" i="2"/>
  <c r="E110" i="2"/>
  <c r="J92" i="2"/>
  <c r="J91" i="2"/>
  <c r="F91" i="2"/>
  <c r="F89" i="2"/>
  <c r="E87" i="2"/>
  <c r="J18" i="2"/>
  <c r="E18" i="2"/>
  <c r="F92" i="2"/>
  <c r="J17" i="2"/>
  <c r="J12" i="2"/>
  <c r="J112" i="2"/>
  <c r="E7" i="2"/>
  <c r="E108" i="2"/>
  <c r="L90" i="1"/>
  <c r="AM90" i="1"/>
  <c r="AM89" i="1"/>
  <c r="L89" i="1"/>
  <c r="AM87" i="1"/>
  <c r="L87" i="1"/>
  <c r="L85" i="1"/>
  <c r="L84" i="1"/>
  <c r="J125" i="8"/>
  <c r="J132" i="8"/>
  <c r="F34" i="2"/>
  <c r="BA95" i="1"/>
  <c r="J288" i="3"/>
  <c r="J256" i="3"/>
  <c r="J224" i="3"/>
  <c r="J201" i="3"/>
  <c r="BK173" i="3"/>
  <c r="BK322" i="3"/>
  <c r="J289" i="3"/>
  <c r="BK260" i="3"/>
  <c r="J219" i="3"/>
  <c r="BK192" i="3"/>
  <c r="J317" i="3"/>
  <c r="BK291" i="3"/>
  <c r="J277" i="3"/>
  <c r="BK250" i="3"/>
  <c r="J242" i="3"/>
  <c r="BK198" i="3"/>
  <c r="BK159" i="3"/>
  <c r="J297" i="3"/>
  <c r="J281" i="3"/>
  <c r="J251" i="3"/>
  <c r="BK224" i="3"/>
  <c r="J180" i="3"/>
  <c r="J336" i="3"/>
  <c r="BK297" i="3"/>
  <c r="BK275" i="3"/>
  <c r="J253" i="3"/>
  <c r="BK216" i="3"/>
  <c r="J190" i="3"/>
  <c r="J154" i="3"/>
  <c r="BK129" i="3"/>
  <c r="BK307" i="3"/>
  <c r="BK272" i="3"/>
  <c r="BK245" i="3"/>
  <c r="J226" i="3"/>
  <c r="BK210" i="3"/>
  <c r="BK180" i="3"/>
  <c r="J125" i="3"/>
  <c r="J293" i="3"/>
  <c r="J262" i="3"/>
  <c r="J243" i="3"/>
  <c r="BK220" i="3"/>
  <c r="BK194" i="3"/>
  <c r="BK165" i="3"/>
  <c r="BK339" i="3"/>
  <c r="BK336" i="3"/>
  <c r="BK311" i="3"/>
  <c r="J286" i="3"/>
  <c r="J273" i="3"/>
  <c r="J255" i="3"/>
  <c r="J236" i="3"/>
  <c r="J205" i="3"/>
  <c r="BK170" i="3"/>
  <c r="BK135" i="3"/>
  <c r="BK130" i="4"/>
  <c r="BK142" i="4"/>
  <c r="BK150" i="4"/>
  <c r="J162" i="5"/>
  <c r="BK149" i="5"/>
  <c r="BK157" i="5"/>
  <c r="BK162" i="5"/>
  <c r="J264" i="6"/>
  <c r="BK172" i="6"/>
  <c r="J273" i="6"/>
  <c r="BK264" i="6"/>
  <c r="J252" i="6"/>
  <c r="BK177" i="6"/>
  <c r="BK173" i="6"/>
  <c r="J172" i="6"/>
  <c r="BK171" i="6"/>
  <c r="J154" i="6"/>
  <c r="J150" i="6"/>
  <c r="J148" i="6"/>
  <c r="J146" i="6"/>
  <c r="J139" i="6"/>
  <c r="J130" i="6"/>
  <c r="BK128" i="6"/>
  <c r="BK280" i="6"/>
  <c r="J260" i="6"/>
  <c r="J233" i="6"/>
  <c r="BK219" i="6"/>
  <c r="BK169" i="6"/>
  <c r="BK160" i="6"/>
  <c r="BK229" i="6"/>
  <c r="BK159" i="6"/>
  <c r="J164" i="6"/>
  <c r="BK147" i="6"/>
  <c r="BK203" i="6"/>
  <c r="J153" i="6"/>
  <c r="BK279" i="6"/>
  <c r="BK282" i="6"/>
  <c r="J202" i="6"/>
  <c r="J144" i="6"/>
  <c r="J176" i="7"/>
  <c r="BK143" i="7"/>
  <c r="J193" i="7"/>
  <c r="J170" i="7"/>
  <c r="J129" i="7"/>
  <c r="BK166" i="7"/>
  <c r="BK150" i="7"/>
  <c r="BK199" i="7"/>
  <c r="J177" i="7"/>
  <c r="J130" i="7"/>
  <c r="J178" i="7"/>
  <c r="J206" i="7"/>
  <c r="BK169" i="7"/>
  <c r="BK128" i="7"/>
  <c r="J190" i="7"/>
  <c r="BK174" i="7"/>
  <c r="BK208" i="7"/>
  <c r="J194" i="7"/>
  <c r="J165" i="7"/>
  <c r="J136" i="8"/>
  <c r="J134" i="8"/>
  <c r="BK131" i="8"/>
  <c r="BK271" i="3"/>
  <c r="BK251" i="3"/>
  <c r="BK226" i="3"/>
  <c r="BK215" i="3"/>
  <c r="BK182" i="3"/>
  <c r="BK166" i="3"/>
  <c r="J316" i="3"/>
  <c r="J283" i="3"/>
  <c r="J257" i="3"/>
  <c r="BK228" i="3"/>
  <c r="BK201" i="3"/>
  <c r="J163" i="3"/>
  <c r="BK326" i="3"/>
  <c r="BK292" i="3"/>
  <c r="BK281" i="3"/>
  <c r="J271" i="3"/>
  <c r="BK248" i="3"/>
  <c r="BK238" i="3"/>
  <c r="J213" i="3"/>
  <c r="J189" i="3"/>
  <c r="J165" i="3"/>
  <c r="BK324" i="3"/>
  <c r="J282" i="3"/>
  <c r="BK254" i="3"/>
  <c r="J215" i="3"/>
  <c r="J188" i="3"/>
  <c r="BK154" i="3"/>
  <c r="J324" i="3"/>
  <c r="J284" i="3"/>
  <c r="BK255" i="3"/>
  <c r="BK218" i="3"/>
  <c r="BK206" i="3"/>
  <c r="J178" i="3"/>
  <c r="J147" i="3"/>
  <c r="J332" i="3"/>
  <c r="BK287" i="3"/>
  <c r="J269" i="3"/>
  <c r="BK237" i="3"/>
  <c r="J223" i="3"/>
  <c r="BK217" i="3"/>
  <c r="J198" i="3"/>
  <c r="J175" i="3"/>
  <c r="J137" i="3"/>
  <c r="BK303" i="3"/>
  <c r="J276" i="3"/>
  <c r="BK257" i="3"/>
  <c r="J238" i="3"/>
  <c r="BK225" i="3"/>
  <c r="J206" i="3"/>
  <c r="BK179" i="3"/>
  <c r="BK163" i="3"/>
  <c r="J339" i="3"/>
  <c r="J315" i="3"/>
  <c r="J287" i="3"/>
  <c r="J267" i="3"/>
  <c r="BK247" i="3"/>
  <c r="J231" i="3"/>
  <c r="BK188" i="3"/>
  <c r="BK147" i="3"/>
  <c r="J134" i="3"/>
  <c r="BK136" i="4"/>
  <c r="J127" i="4"/>
  <c r="J142" i="4"/>
  <c r="J149" i="5"/>
  <c r="BK132" i="5"/>
  <c r="BK146" i="5"/>
  <c r="BK260" i="6"/>
  <c r="BK161" i="6"/>
  <c r="J140" i="6"/>
  <c r="J163" i="6"/>
  <c r="BK170" i="6"/>
  <c r="BK133" i="6"/>
  <c r="J160" i="6"/>
  <c r="J132" i="6"/>
  <c r="J185" i="6"/>
  <c r="BK164" i="6"/>
  <c r="BK130" i="6"/>
  <c r="J159" i="6"/>
  <c r="J133" i="6"/>
  <c r="BK233" i="6"/>
  <c r="J156" i="6"/>
  <c r="BK182" i="7"/>
  <c r="BK156" i="7"/>
  <c r="J196" i="7"/>
  <c r="BK177" i="7"/>
  <c r="BK137" i="7"/>
  <c r="J195" i="7"/>
  <c r="BK158" i="7"/>
  <c r="BK141" i="7"/>
  <c r="J180" i="7"/>
  <c r="BK126" i="7"/>
  <c r="BK180" i="7"/>
  <c r="BK164" i="7"/>
  <c r="BK176" i="7"/>
  <c r="J152" i="7"/>
  <c r="J126" i="7"/>
  <c r="BK194" i="7"/>
  <c r="J175" i="7"/>
  <c r="BK218" i="7"/>
  <c r="BK196" i="7"/>
  <c r="J172" i="7"/>
  <c r="BK139" i="7"/>
  <c r="BK132" i="8"/>
  <c r="BK128" i="8"/>
  <c r="AS94" i="1"/>
  <c r="J260" i="3"/>
  <c r="BK231" i="3"/>
  <c r="J217" i="3"/>
  <c r="J174" i="3"/>
  <c r="J334" i="3"/>
  <c r="J307" i="3"/>
  <c r="BK270" i="3"/>
  <c r="J246" i="3"/>
  <c r="BK214" i="3"/>
  <c r="J182" i="3"/>
  <c r="J152" i="3"/>
  <c r="J303" i="3"/>
  <c r="J278" i="3"/>
  <c r="BK259" i="3"/>
  <c r="BK243" i="3"/>
  <c r="J230" i="3"/>
  <c r="BK197" i="3"/>
  <c r="J171" i="3"/>
  <c r="J135" i="3"/>
  <c r="BK293" i="3"/>
  <c r="J274" i="3"/>
  <c r="J244" i="3"/>
  <c r="J214" i="3"/>
  <c r="BK183" i="3"/>
  <c r="J313" i="3"/>
  <c r="BK283" i="3"/>
  <c r="BK264" i="3"/>
  <c r="J220" i="3"/>
  <c r="J204" i="3"/>
  <c r="J167" i="3"/>
  <c r="J131" i="3"/>
  <c r="BK317" i="3"/>
  <c r="BK277" i="3"/>
  <c r="J249" i="3"/>
  <c r="J227" i="3"/>
  <c r="BK205" i="3"/>
  <c r="J179" i="3"/>
  <c r="BK329" i="3"/>
  <c r="BK295" i="3"/>
  <c r="J266" i="3"/>
  <c r="J248" i="3"/>
  <c r="BK227" i="3"/>
  <c r="J200" i="3"/>
  <c r="J172" i="3"/>
  <c r="BK145" i="3"/>
  <c r="BK337" i="3"/>
  <c r="J318" i="3"/>
  <c r="BK282" i="3"/>
  <c r="J270" i="3"/>
  <c r="BK253" i="3"/>
  <c r="BK233" i="3"/>
  <c r="BK200" i="3"/>
  <c r="J169" i="3"/>
  <c r="J129" i="3"/>
  <c r="J140" i="4"/>
  <c r="J145" i="4"/>
  <c r="J151" i="4"/>
  <c r="J151" i="5"/>
  <c r="J147" i="5"/>
  <c r="BK154" i="5"/>
  <c r="J150" i="5"/>
  <c r="BK252" i="6"/>
  <c r="J171" i="6"/>
  <c r="J135" i="6"/>
  <c r="BK156" i="6"/>
  <c r="J219" i="6"/>
  <c r="J162" i="6"/>
  <c r="J170" i="6"/>
  <c r="BK148" i="6"/>
  <c r="J244" i="6"/>
  <c r="BK146" i="6"/>
  <c r="J229" i="6"/>
  <c r="BK135" i="6"/>
  <c r="J282" i="6"/>
  <c r="J177" i="6"/>
  <c r="J187" i="7"/>
  <c r="J150" i="7"/>
  <c r="J189" i="7"/>
  <c r="BK167" i="7"/>
  <c r="BK201" i="7"/>
  <c r="BK186" i="7"/>
  <c r="BK152" i="7"/>
  <c r="J202" i="7"/>
  <c r="J173" i="7"/>
  <c r="BK206" i="7"/>
  <c r="BK173" i="7"/>
  <c r="BK149" i="7"/>
  <c r="BK165" i="7"/>
  <c r="BK197" i="7"/>
  <c r="BK178" i="7"/>
  <c r="J139" i="7"/>
  <c r="BK188" i="7"/>
  <c r="J128" i="7"/>
  <c r="J129" i="8"/>
  <c r="BK136" i="8"/>
  <c r="F37" i="2"/>
  <c r="BD95" i="1"/>
  <c r="J263" i="3"/>
  <c r="BK236" i="3"/>
  <c r="BK223" i="3"/>
  <c r="BK199" i="3"/>
  <c r="J168" i="3"/>
  <c r="BK313" i="3"/>
  <c r="BK305" i="3"/>
  <c r="BK265" i="3"/>
  <c r="BK232" i="3"/>
  <c r="J208" i="3"/>
  <c r="BK172" i="3"/>
  <c r="BK132" i="3"/>
  <c r="BK290" i="3"/>
  <c r="BK273" i="3"/>
  <c r="BK258" i="3"/>
  <c r="BK241" i="3"/>
  <c r="BK222" i="3"/>
  <c r="BK196" i="3"/>
  <c r="BK174" i="3"/>
  <c r="BK125" i="3"/>
  <c r="BK289" i="3"/>
  <c r="BK263" i="3"/>
  <c r="J241" i="3"/>
  <c r="BK207" i="3"/>
  <c r="BK177" i="3"/>
  <c r="J329" i="3"/>
  <c r="J291" i="3"/>
  <c r="J268" i="3"/>
  <c r="J229" i="3"/>
  <c r="J192" i="3"/>
  <c r="BK139" i="3"/>
  <c r="J322" i="3"/>
  <c r="BK280" i="3"/>
  <c r="BK261" i="3"/>
  <c r="J234" i="3"/>
  <c r="J218" i="3"/>
  <c r="BK176" i="3"/>
  <c r="BK318" i="3"/>
  <c r="J279" i="3"/>
  <c r="J261" i="3"/>
  <c r="BK229" i="3"/>
  <c r="J209" i="3"/>
  <c r="J170" i="3"/>
  <c r="BK131" i="3"/>
  <c r="J337" i="3"/>
  <c r="BK327" i="3"/>
  <c r="J305" i="3"/>
  <c r="BK279" i="3"/>
  <c r="BK266" i="3"/>
  <c r="J245" i="3"/>
  <c r="J232" i="3"/>
  <c r="BK204" i="3"/>
  <c r="BK167" i="3"/>
  <c r="BK140" i="4"/>
  <c r="BK154" i="4"/>
  <c r="J130" i="4"/>
  <c r="J154" i="4"/>
  <c r="BK155" i="5"/>
  <c r="BK147" i="5"/>
  <c r="J154" i="5"/>
  <c r="J280" i="6"/>
  <c r="J203" i="6"/>
  <c r="BK145" i="6"/>
  <c r="BK131" i="6"/>
  <c r="BK202" i="6"/>
  <c r="J128" i="6"/>
  <c r="BK154" i="6"/>
  <c r="J131" i="6"/>
  <c r="BK167" i="6"/>
  <c r="BK139" i="6"/>
  <c r="BK165" i="6"/>
  <c r="BK149" i="6"/>
  <c r="J217" i="6"/>
  <c r="BK132" i="6"/>
  <c r="BK175" i="7"/>
  <c r="J141" i="7"/>
  <c r="J192" i="7"/>
  <c r="J174" i="7"/>
  <c r="J131" i="7"/>
  <c r="BK181" i="7"/>
  <c r="BK157" i="7"/>
  <c r="BK129" i="7"/>
  <c r="J183" i="7"/>
  <c r="BK135" i="7"/>
  <c r="J185" i="7"/>
  <c r="BK147" i="7"/>
  <c r="J188" i="7"/>
  <c r="J158" i="7"/>
  <c r="J200" i="7"/>
  <c r="BK185" i="7"/>
  <c r="BK148" i="7"/>
  <c r="J205" i="7"/>
  <c r="BK191" i="7"/>
  <c r="J164" i="7"/>
  <c r="J131" i="8"/>
  <c r="BK126" i="8"/>
  <c r="J128" i="8"/>
  <c r="BK121" i="2"/>
  <c r="F36" i="2"/>
  <c r="BC95" i="1"/>
  <c r="BK294" i="3"/>
  <c r="BK244" i="3"/>
  <c r="J225" i="3"/>
  <c r="J211" i="3"/>
  <c r="BK178" i="3"/>
  <c r="J132" i="3"/>
  <c r="J311" i="3"/>
  <c r="J275" i="3"/>
  <c r="J250" i="3"/>
  <c r="J212" i="3"/>
  <c r="J159" i="3"/>
  <c r="BK316" i="3"/>
  <c r="J285" i="3"/>
  <c r="BK268" i="3"/>
  <c r="J247" i="3"/>
  <c r="J237" i="3"/>
  <c r="J194" i="3"/>
  <c r="BK161" i="3"/>
  <c r="BK335" i="3"/>
  <c r="J292" i="3"/>
  <c r="J264" i="3"/>
  <c r="J235" i="3"/>
  <c r="BK203" i="3"/>
  <c r="J145" i="3"/>
  <c r="J301" i="3"/>
  <c r="BK274" i="3"/>
  <c r="BK230" i="3"/>
  <c r="BK209" i="3"/>
  <c r="BK189" i="3"/>
  <c r="BK134" i="3"/>
  <c r="BK320" i="3"/>
  <c r="BK284" i="3"/>
  <c r="BK262" i="3"/>
  <c r="J239" i="3"/>
  <c r="J221" i="3"/>
  <c r="J203" i="3"/>
  <c r="BK169" i="3"/>
  <c r="J326" i="3"/>
  <c r="J294" i="3"/>
  <c r="J265" i="3"/>
  <c r="BK249" i="3"/>
  <c r="BK234" i="3"/>
  <c r="BK211" i="3"/>
  <c r="J177" i="3"/>
  <c r="J161" i="3"/>
  <c r="BK338" i="3"/>
  <c r="BK334" i="3"/>
  <c r="J295" i="3"/>
  <c r="BK276" i="3"/>
  <c r="BK256" i="3"/>
  <c r="BK242" i="3"/>
  <c r="BK212" i="3"/>
  <c r="BK171" i="3"/>
  <c r="J141" i="3"/>
  <c r="J136" i="4"/>
  <c r="J150" i="4"/>
  <c r="BK151" i="4"/>
  <c r="J138" i="4"/>
  <c r="J146" i="5"/>
  <c r="J126" i="5"/>
  <c r="BK150" i="5"/>
  <c r="J132" i="5"/>
  <c r="BK217" i="6"/>
  <c r="BK166" i="6"/>
  <c r="BK136" i="6"/>
  <c r="J166" i="6"/>
  <c r="BK140" i="6"/>
  <c r="J165" i="6"/>
  <c r="BK244" i="6"/>
  <c r="J161" i="6"/>
  <c r="J136" i="6"/>
  <c r="J169" i="6"/>
  <c r="J145" i="6"/>
  <c r="J168" i="6"/>
  <c r="J147" i="6"/>
  <c r="BK241" i="6"/>
  <c r="J157" i="6"/>
  <c r="BK189" i="7"/>
  <c r="J166" i="7"/>
  <c r="BK198" i="7"/>
  <c r="J182" i="7"/>
  <c r="J135" i="7"/>
  <c r="J198" i="7"/>
  <c r="BK172" i="7"/>
  <c r="BK131" i="7"/>
  <c r="J191" i="7"/>
  <c r="J137" i="7"/>
  <c r="BK190" i="7"/>
  <c r="BK130" i="7"/>
  <c r="J181" i="7"/>
  <c r="J156" i="7"/>
  <c r="J208" i="7"/>
  <c r="BK187" i="7"/>
  <c r="J218" i="7"/>
  <c r="BK192" i="7"/>
  <c r="J167" i="7"/>
  <c r="BK125" i="8"/>
  <c r="J121" i="2"/>
  <c r="J335" i="3"/>
  <c r="BK301" i="3"/>
  <c r="J299" i="3"/>
  <c r="BK269" i="3"/>
  <c r="J228" i="3"/>
  <c r="J222" i="3"/>
  <c r="BK190" i="3"/>
  <c r="J139" i="3"/>
  <c r="J309" i="3"/>
  <c r="BK267" i="3"/>
  <c r="BK221" i="3"/>
  <c r="J199" i="3"/>
  <c r="J176" i="3"/>
  <c r="BK150" i="3"/>
  <c r="BK286" i="3"/>
  <c r="J272" i="3"/>
  <c r="J252" i="3"/>
  <c r="BK240" i="3"/>
  <c r="J210" i="3"/>
  <c r="BK175" i="3"/>
  <c r="J150" i="3"/>
  <c r="BK315" i="3"/>
  <c r="BK288" i="3"/>
  <c r="J258" i="3"/>
  <c r="J240" i="3"/>
  <c r="BK208" i="3"/>
  <c r="J166" i="3"/>
  <c r="J320" i="3"/>
  <c r="J290" i="3"/>
  <c r="BK246" i="3"/>
  <c r="BK213" i="3"/>
  <c r="J183" i="3"/>
  <c r="BK141" i="3"/>
  <c r="J327" i="3"/>
  <c r="BK285" i="3"/>
  <c r="J254" i="3"/>
  <c r="J233" i="3"/>
  <c r="J207" i="3"/>
  <c r="J196" i="3"/>
  <c r="BK168" i="3"/>
  <c r="BK309" i="3"/>
  <c r="J280" i="3"/>
  <c r="BK252" i="3"/>
  <c r="BK235" i="3"/>
  <c r="BK219" i="3"/>
  <c r="J197" i="3"/>
  <c r="BK152" i="3"/>
  <c r="J338" i="3"/>
  <c r="BK332" i="3"/>
  <c r="BK299" i="3"/>
  <c r="BK278" i="3"/>
  <c r="J259" i="3"/>
  <c r="BK239" i="3"/>
  <c r="J216" i="3"/>
  <c r="J173" i="3"/>
  <c r="BK137" i="3"/>
  <c r="BK138" i="4"/>
  <c r="BK145" i="4"/>
  <c r="BK127" i="4"/>
  <c r="J157" i="5"/>
  <c r="BK126" i="5"/>
  <c r="J155" i="5"/>
  <c r="BK151" i="5"/>
  <c r="J241" i="6"/>
  <c r="BK157" i="6"/>
  <c r="BK185" i="6"/>
  <c r="BK144" i="6"/>
  <c r="J173" i="6"/>
  <c r="BK153" i="6"/>
  <c r="J167" i="6"/>
  <c r="BK150" i="6"/>
  <c r="BK273" i="6"/>
  <c r="BK168" i="6"/>
  <c r="J149" i="6"/>
  <c r="BK163" i="6"/>
  <c r="J279" i="6"/>
  <c r="BK162" i="6"/>
  <c r="J201" i="7"/>
  <c r="BK170" i="7"/>
  <c r="BK205" i="7"/>
  <c r="J147" i="7"/>
  <c r="BK200" i="7"/>
  <c r="BK160" i="7"/>
  <c r="J143" i="7"/>
  <c r="BK195" i="7"/>
  <c r="J157" i="7"/>
  <c r="J197" i="7"/>
  <c r="J169" i="7"/>
  <c r="BK202" i="7"/>
  <c r="J149" i="7"/>
  <c r="BK193" i="7"/>
  <c r="J186" i="7"/>
  <c r="J160" i="7"/>
  <c r="J199" i="7"/>
  <c r="BK183" i="7"/>
  <c r="J148" i="7"/>
  <c r="J126" i="8"/>
  <c r="BK134" i="8"/>
  <c r="BK129" i="8"/>
  <c r="P124" i="3" l="1"/>
  <c r="P153" i="3"/>
  <c r="T181" i="3"/>
  <c r="R333" i="3"/>
  <c r="T144" i="4"/>
  <c r="P127" i="6"/>
  <c r="T158" i="6"/>
  <c r="R263" i="6"/>
  <c r="T202" i="3"/>
  <c r="BK144" i="4"/>
  <c r="J144" i="4" s="1"/>
  <c r="J102" i="4" s="1"/>
  <c r="P153" i="5"/>
  <c r="P152" i="5" s="1"/>
  <c r="R127" i="6"/>
  <c r="P158" i="6"/>
  <c r="P263" i="6"/>
  <c r="R125" i="7"/>
  <c r="R124" i="7" s="1"/>
  <c r="R202" i="3"/>
  <c r="T135" i="4"/>
  <c r="T134" i="4" s="1"/>
  <c r="T124" i="4" s="1"/>
  <c r="P145" i="5"/>
  <c r="P124" i="5"/>
  <c r="P123" i="5" s="1"/>
  <c r="AU98" i="1" s="1"/>
  <c r="BK176" i="6"/>
  <c r="J176" i="6"/>
  <c r="J101" i="6" s="1"/>
  <c r="T278" i="6"/>
  <c r="T277" i="6" s="1"/>
  <c r="BK204" i="7"/>
  <c r="BK203" i="7" s="1"/>
  <c r="J203" i="7" s="1"/>
  <c r="J99" i="7" s="1"/>
  <c r="R127" i="8"/>
  <c r="P202" i="3"/>
  <c r="T333" i="3"/>
  <c r="R135" i="4"/>
  <c r="R145" i="5"/>
  <c r="R124" i="5" s="1"/>
  <c r="BK153" i="5"/>
  <c r="T176" i="6"/>
  <c r="T175" i="6"/>
  <c r="R278" i="6"/>
  <c r="R277" i="6"/>
  <c r="P125" i="7"/>
  <c r="P124" i="7"/>
  <c r="BK124" i="8"/>
  <c r="J124" i="8" s="1"/>
  <c r="J98" i="8" s="1"/>
  <c r="P127" i="8"/>
  <c r="P123" i="8" s="1"/>
  <c r="P122" i="8" s="1"/>
  <c r="AU101" i="1" s="1"/>
  <c r="T127" i="8"/>
  <c r="BK124" i="3"/>
  <c r="T153" i="3"/>
  <c r="P181" i="3"/>
  <c r="P333" i="3"/>
  <c r="P144" i="4"/>
  <c r="T145" i="5"/>
  <c r="T124" i="5" s="1"/>
  <c r="P176" i="6"/>
  <c r="P175" i="6"/>
  <c r="BK278" i="6"/>
  <c r="J278" i="6" s="1"/>
  <c r="J104" i="6" s="1"/>
  <c r="T204" i="7"/>
  <c r="T203" i="7" s="1"/>
  <c r="T124" i="8"/>
  <c r="P130" i="8"/>
  <c r="BK202" i="3"/>
  <c r="J202" i="3" s="1"/>
  <c r="J100" i="3" s="1"/>
  <c r="BK333" i="3"/>
  <c r="J333" i="3"/>
  <c r="J103" i="3" s="1"/>
  <c r="P135" i="4"/>
  <c r="P134" i="4"/>
  <c r="P124" i="4" s="1"/>
  <c r="AU97" i="1" s="1"/>
  <c r="BK145" i="5"/>
  <c r="J145" i="5" s="1"/>
  <c r="J99" i="5" s="1"/>
  <c r="R153" i="5"/>
  <c r="R152" i="5"/>
  <c r="BK127" i="6"/>
  <c r="J127" i="6"/>
  <c r="J98" i="6" s="1"/>
  <c r="BK158" i="6"/>
  <c r="J158" i="6" s="1"/>
  <c r="J99" i="6" s="1"/>
  <c r="BK263" i="6"/>
  <c r="J263" i="6"/>
  <c r="J102" i="6" s="1"/>
  <c r="T125" i="7"/>
  <c r="T124" i="7" s="1"/>
  <c r="T123" i="7" s="1"/>
  <c r="R204" i="7"/>
  <c r="R203" i="7" s="1"/>
  <c r="R124" i="8"/>
  <c r="R123" i="8" s="1"/>
  <c r="R122" i="8" s="1"/>
  <c r="R130" i="8"/>
  <c r="R124" i="3"/>
  <c r="BK153" i="3"/>
  <c r="J153" i="3" s="1"/>
  <c r="J98" i="3" s="1"/>
  <c r="BK181" i="3"/>
  <c r="J181" i="3"/>
  <c r="J99" i="3" s="1"/>
  <c r="R144" i="4"/>
  <c r="T127" i="6"/>
  <c r="T126" i="6"/>
  <c r="T125" i="6" s="1"/>
  <c r="R158" i="6"/>
  <c r="T263" i="6"/>
  <c r="BK125" i="7"/>
  <c r="BK124" i="7" s="1"/>
  <c r="BK123" i="7" s="1"/>
  <c r="J123" i="7" s="1"/>
  <c r="J30" i="7" s="1"/>
  <c r="J125" i="7"/>
  <c r="J98" i="7" s="1"/>
  <c r="P204" i="7"/>
  <c r="P203" i="7" s="1"/>
  <c r="P124" i="8"/>
  <c r="BK130" i="8"/>
  <c r="J130" i="8"/>
  <c r="J100" i="8" s="1"/>
  <c r="T124" i="3"/>
  <c r="R153" i="3"/>
  <c r="R181" i="3"/>
  <c r="BK135" i="4"/>
  <c r="BK134" i="4"/>
  <c r="J134" i="4" s="1"/>
  <c r="J100" i="4" s="1"/>
  <c r="T153" i="5"/>
  <c r="T152" i="5"/>
  <c r="R176" i="6"/>
  <c r="R175" i="6" s="1"/>
  <c r="P278" i="6"/>
  <c r="P277" i="6" s="1"/>
  <c r="BK127" i="8"/>
  <c r="J127" i="8"/>
  <c r="J99" i="8"/>
  <c r="T130" i="8"/>
  <c r="BK129" i="4"/>
  <c r="J129" i="4"/>
  <c r="J99" i="4" s="1"/>
  <c r="BK161" i="5"/>
  <c r="J161" i="5" s="1"/>
  <c r="J103" i="5" s="1"/>
  <c r="BK331" i="3"/>
  <c r="J331" i="3"/>
  <c r="J102" i="3" s="1"/>
  <c r="BK120" i="2"/>
  <c r="J120" i="2" s="1"/>
  <c r="J98" i="2" s="1"/>
  <c r="BK328" i="3"/>
  <c r="J328" i="3" s="1"/>
  <c r="J101" i="3" s="1"/>
  <c r="BK125" i="5"/>
  <c r="J125" i="5" s="1"/>
  <c r="J98" i="5" s="1"/>
  <c r="BK135" i="8"/>
  <c r="J135" i="8" s="1"/>
  <c r="J102" i="8" s="1"/>
  <c r="BK153" i="4"/>
  <c r="J153" i="4" s="1"/>
  <c r="J104" i="4" s="1"/>
  <c r="BK156" i="5"/>
  <c r="J156" i="5"/>
  <c r="J102" i="5" s="1"/>
  <c r="BK281" i="6"/>
  <c r="J281" i="6" s="1"/>
  <c r="J105" i="6" s="1"/>
  <c r="BK133" i="8"/>
  <c r="J133" i="8"/>
  <c r="J101" i="8"/>
  <c r="BK126" i="4"/>
  <c r="BK125" i="4"/>
  <c r="J125" i="4" s="1"/>
  <c r="J97" i="4" s="1"/>
  <c r="BK207" i="7"/>
  <c r="J207" i="7"/>
  <c r="J101" i="7" s="1"/>
  <c r="BK217" i="7"/>
  <c r="J217" i="7"/>
  <c r="J103" i="7" s="1"/>
  <c r="F119" i="8"/>
  <c r="BE134" i="8"/>
  <c r="E112" i="8"/>
  <c r="BE126" i="8"/>
  <c r="BE131" i="8"/>
  <c r="J204" i="7"/>
  <c r="J100" i="7"/>
  <c r="BK216" i="7"/>
  <c r="J216" i="7"/>
  <c r="J102" i="7"/>
  <c r="BE128" i="8"/>
  <c r="J116" i="8"/>
  <c r="BE125" i="8"/>
  <c r="BE132" i="8"/>
  <c r="BE129" i="8"/>
  <c r="BE136" i="8"/>
  <c r="BK175" i="6"/>
  <c r="J175" i="6"/>
  <c r="J100" i="6" s="1"/>
  <c r="F120" i="7"/>
  <c r="BE135" i="7"/>
  <c r="BE143" i="7"/>
  <c r="BE152" i="7"/>
  <c r="BE156" i="7"/>
  <c r="BE157" i="7"/>
  <c r="BE218" i="7"/>
  <c r="BE131" i="7"/>
  <c r="BE166" i="7"/>
  <c r="BE198" i="7"/>
  <c r="BE202" i="7"/>
  <c r="BE205" i="7"/>
  <c r="BK126" i="6"/>
  <c r="J126" i="6"/>
  <c r="J97" i="6"/>
  <c r="J89" i="7"/>
  <c r="BE129" i="7"/>
  <c r="BE139" i="7"/>
  <c r="BE170" i="7"/>
  <c r="BE174" i="7"/>
  <c r="BE199" i="7"/>
  <c r="BE208" i="7"/>
  <c r="E85" i="7"/>
  <c r="BE128" i="7"/>
  <c r="BE137" i="7"/>
  <c r="BE150" i="7"/>
  <c r="BE186" i="7"/>
  <c r="BE188" i="7"/>
  <c r="BE193" i="7"/>
  <c r="BE195" i="7"/>
  <c r="BE201" i="7"/>
  <c r="BE147" i="7"/>
  <c r="BE149" i="7"/>
  <c r="BE158" i="7"/>
  <c r="BE167" i="7"/>
  <c r="BE169" i="7"/>
  <c r="BE181" i="7"/>
  <c r="BE185" i="7"/>
  <c r="BE189" i="7"/>
  <c r="BE197" i="7"/>
  <c r="BE130" i="7"/>
  <c r="BE148" i="7"/>
  <c r="BE165" i="7"/>
  <c r="BE175" i="7"/>
  <c r="BE176" i="7"/>
  <c r="BE182" i="7"/>
  <c r="BE183" i="7"/>
  <c r="BE187" i="7"/>
  <c r="BE190" i="7"/>
  <c r="BE196" i="7"/>
  <c r="BE126" i="7"/>
  <c r="BE141" i="7"/>
  <c r="BE172" i="7"/>
  <c r="BE178" i="7"/>
  <c r="BE180" i="7"/>
  <c r="BE200" i="7"/>
  <c r="BE206" i="7"/>
  <c r="BE160" i="7"/>
  <c r="BE164" i="7"/>
  <c r="BE173" i="7"/>
  <c r="BE177" i="7"/>
  <c r="BE191" i="7"/>
  <c r="BE192" i="7"/>
  <c r="BE194" i="7"/>
  <c r="BK124" i="5"/>
  <c r="J124" i="5" s="1"/>
  <c r="J97" i="5" s="1"/>
  <c r="J153" i="5"/>
  <c r="J101" i="5" s="1"/>
  <c r="BE133" i="6"/>
  <c r="BE139" i="6"/>
  <c r="BE171" i="6"/>
  <c r="BE264" i="6"/>
  <c r="BE273" i="6"/>
  <c r="BE280" i="6"/>
  <c r="BE282" i="6"/>
  <c r="F92" i="6"/>
  <c r="J119" i="6"/>
  <c r="BE136" i="6"/>
  <c r="BE144" i="6"/>
  <c r="BE128" i="6"/>
  <c r="BE131" i="6"/>
  <c r="BE147" i="6"/>
  <c r="BE154" i="6"/>
  <c r="BE160" i="6"/>
  <c r="BE161" i="6"/>
  <c r="BE162" i="6"/>
  <c r="BE166" i="6"/>
  <c r="BE173" i="6"/>
  <c r="BE233" i="6"/>
  <c r="BE252" i="6"/>
  <c r="BE145" i="6"/>
  <c r="BE156" i="6"/>
  <c r="BE157" i="6"/>
  <c r="BE168" i="6"/>
  <c r="BE172" i="6"/>
  <c r="BE202" i="6"/>
  <c r="BE229" i="6"/>
  <c r="BE279" i="6"/>
  <c r="BE140" i="6"/>
  <c r="BE163" i="6"/>
  <c r="BE164" i="6"/>
  <c r="BE244" i="6"/>
  <c r="BE135" i="6"/>
  <c r="BE146" i="6"/>
  <c r="BE148" i="6"/>
  <c r="BE150" i="6"/>
  <c r="BE153" i="6"/>
  <c r="BE170" i="6"/>
  <c r="BE203" i="6"/>
  <c r="BE241" i="6"/>
  <c r="E85" i="6"/>
  <c r="BE132" i="6"/>
  <c r="BE159" i="6"/>
  <c r="BE165" i="6"/>
  <c r="BE167" i="6"/>
  <c r="BE217" i="6"/>
  <c r="BE219" i="6"/>
  <c r="BE260" i="6"/>
  <c r="BE130" i="6"/>
  <c r="BE149" i="6"/>
  <c r="BE169" i="6"/>
  <c r="BE177" i="6"/>
  <c r="BE185" i="6"/>
  <c r="E85" i="5"/>
  <c r="BE154" i="5"/>
  <c r="J117" i="5"/>
  <c r="BE146" i="5"/>
  <c r="BE155" i="5"/>
  <c r="F120" i="5"/>
  <c r="BE147" i="5"/>
  <c r="J126" i="4"/>
  <c r="J98" i="4" s="1"/>
  <c r="J135" i="4"/>
  <c r="J101" i="4" s="1"/>
  <c r="BE150" i="5"/>
  <c r="BE157" i="5"/>
  <c r="BE162" i="5"/>
  <c r="BE132" i="5"/>
  <c r="BE149" i="5"/>
  <c r="BE151" i="5"/>
  <c r="BE126" i="5"/>
  <c r="BE130" i="4"/>
  <c r="F92" i="4"/>
  <c r="BE145" i="4"/>
  <c r="J124" i="3"/>
  <c r="J97" i="3"/>
  <c r="E114" i="4"/>
  <c r="BE136" i="4"/>
  <c r="BE138" i="4"/>
  <c r="BE140" i="4"/>
  <c r="BE150" i="4"/>
  <c r="BE151" i="4"/>
  <c r="J89" i="4"/>
  <c r="BE154" i="4"/>
  <c r="BE127" i="4"/>
  <c r="BE142" i="4"/>
  <c r="E113" i="3"/>
  <c r="F120" i="3"/>
  <c r="BE150" i="3"/>
  <c r="BE159" i="3"/>
  <c r="BE161" i="3"/>
  <c r="BE177" i="3"/>
  <c r="BE178" i="3"/>
  <c r="BE182" i="3"/>
  <c r="BE183" i="3"/>
  <c r="BE197" i="3"/>
  <c r="BE199" i="3"/>
  <c r="BE206" i="3"/>
  <c r="BE214" i="3"/>
  <c r="BE218" i="3"/>
  <c r="BE221" i="3"/>
  <c r="BE229" i="3"/>
  <c r="BE260" i="3"/>
  <c r="BE268" i="3"/>
  <c r="BE277" i="3"/>
  <c r="BE284" i="3"/>
  <c r="BE290" i="3"/>
  <c r="BE316" i="3"/>
  <c r="BE335" i="3"/>
  <c r="BE336" i="3"/>
  <c r="BE337" i="3"/>
  <c r="BE338" i="3"/>
  <c r="BE339" i="3"/>
  <c r="BE139" i="3"/>
  <c r="BE154" i="3"/>
  <c r="BE175" i="3"/>
  <c r="BE215" i="3"/>
  <c r="BE216" i="3"/>
  <c r="BE217" i="3"/>
  <c r="BE233" i="3"/>
  <c r="BE245" i="3"/>
  <c r="BE246" i="3"/>
  <c r="BE282" i="3"/>
  <c r="BE291" i="3"/>
  <c r="BE334" i="3"/>
  <c r="BE134" i="3"/>
  <c r="BE166" i="3"/>
  <c r="BE188" i="3"/>
  <c r="BE200" i="3"/>
  <c r="BE241" i="3"/>
  <c r="BE250" i="3"/>
  <c r="BE252" i="3"/>
  <c r="BE256" i="3"/>
  <c r="BE259" i="3"/>
  <c r="BE270" i="3"/>
  <c r="BE273" i="3"/>
  <c r="BE274" i="3"/>
  <c r="BE295" i="3"/>
  <c r="BE313" i="3"/>
  <c r="J89" i="3"/>
  <c r="BE165" i="3"/>
  <c r="BE171" i="3"/>
  <c r="BE172" i="3"/>
  <c r="BE173" i="3"/>
  <c r="BE174" i="3"/>
  <c r="BE176" i="3"/>
  <c r="BE222" i="3"/>
  <c r="BE223" i="3"/>
  <c r="BE224" i="3"/>
  <c r="BE226" i="3"/>
  <c r="BE235" i="3"/>
  <c r="BE242" i="3"/>
  <c r="BE244" i="3"/>
  <c r="BE266" i="3"/>
  <c r="BE271" i="3"/>
  <c r="BE279" i="3"/>
  <c r="BE287" i="3"/>
  <c r="BE293" i="3"/>
  <c r="BE294" i="3"/>
  <c r="BE309" i="3"/>
  <c r="BE315" i="3"/>
  <c r="BE135" i="3"/>
  <c r="BE137" i="3"/>
  <c r="BE152" i="3"/>
  <c r="BE163" i="3"/>
  <c r="BE167" i="3"/>
  <c r="BE168" i="3"/>
  <c r="BE170" i="3"/>
  <c r="BE192" i="3"/>
  <c r="BE194" i="3"/>
  <c r="BE196" i="3"/>
  <c r="BE201" i="3"/>
  <c r="BE210" i="3"/>
  <c r="BE225" i="3"/>
  <c r="BE230" i="3"/>
  <c r="BE234" i="3"/>
  <c r="BE237" i="3"/>
  <c r="BE249" i="3"/>
  <c r="BE255" i="3"/>
  <c r="BE265" i="3"/>
  <c r="BE269" i="3"/>
  <c r="BE275" i="3"/>
  <c r="BE276" i="3"/>
  <c r="BE283" i="3"/>
  <c r="BE303" i="3"/>
  <c r="BE305" i="3"/>
  <c r="BE307" i="3"/>
  <c r="BE318" i="3"/>
  <c r="BE326" i="3"/>
  <c r="BE332" i="3"/>
  <c r="BE129" i="3"/>
  <c r="BE131" i="3"/>
  <c r="BE132" i="3"/>
  <c r="BE141" i="3"/>
  <c r="BE179" i="3"/>
  <c r="BE180" i="3"/>
  <c r="BE190" i="3"/>
  <c r="BE208" i="3"/>
  <c r="BE209" i="3"/>
  <c r="BE211" i="3"/>
  <c r="BE227" i="3"/>
  <c r="BE228" i="3"/>
  <c r="BE231" i="3"/>
  <c r="BE232" i="3"/>
  <c r="BE264" i="3"/>
  <c r="BE288" i="3"/>
  <c r="BE299" i="3"/>
  <c r="BE311" i="3"/>
  <c r="BE125" i="3"/>
  <c r="BE169" i="3"/>
  <c r="BE189" i="3"/>
  <c r="BE203" i="3"/>
  <c r="BE236" i="3"/>
  <c r="BE243" i="3"/>
  <c r="BE251" i="3"/>
  <c r="BE254" i="3"/>
  <c r="BE258" i="3"/>
  <c r="BE262" i="3"/>
  <c r="BE263" i="3"/>
  <c r="BE272" i="3"/>
  <c r="BE278" i="3"/>
  <c r="BE281" i="3"/>
  <c r="BE285" i="3"/>
  <c r="BE292" i="3"/>
  <c r="BE297" i="3"/>
  <c r="BE301" i="3"/>
  <c r="BE317" i="3"/>
  <c r="BE329" i="3"/>
  <c r="BE145" i="3"/>
  <c r="BE147" i="3"/>
  <c r="BE198" i="3"/>
  <c r="BE204" i="3"/>
  <c r="BE205" i="3"/>
  <c r="BE207" i="3"/>
  <c r="BE212" i="3"/>
  <c r="BE213" i="3"/>
  <c r="BE219" i="3"/>
  <c r="BE220" i="3"/>
  <c r="BE238" i="3"/>
  <c r="BE239" i="3"/>
  <c r="BE240" i="3"/>
  <c r="BE247" i="3"/>
  <c r="BE248" i="3"/>
  <c r="BE253" i="3"/>
  <c r="BE257" i="3"/>
  <c r="BE261" i="3"/>
  <c r="BE267" i="3"/>
  <c r="BE280" i="3"/>
  <c r="BE286" i="3"/>
  <c r="BE289" i="3"/>
  <c r="BE320" i="3"/>
  <c r="BE322" i="3"/>
  <c r="BE324" i="3"/>
  <c r="BE327" i="3"/>
  <c r="F115" i="2"/>
  <c r="E85" i="2"/>
  <c r="J89" i="2"/>
  <c r="BE121" i="2"/>
  <c r="F36" i="3"/>
  <c r="BC96" i="1" s="1"/>
  <c r="F36" i="6"/>
  <c r="BC99" i="1" s="1"/>
  <c r="J34" i="8"/>
  <c r="AW101" i="1" s="1"/>
  <c r="F33" i="2"/>
  <c r="AZ95" i="1"/>
  <c r="J34" i="3"/>
  <c r="AW96" i="1" s="1"/>
  <c r="F35" i="6"/>
  <c r="BB99" i="1" s="1"/>
  <c r="F34" i="8"/>
  <c r="BA101" i="1"/>
  <c r="F37" i="3"/>
  <c r="BD96" i="1"/>
  <c r="F36" i="7"/>
  <c r="BC100" i="1"/>
  <c r="F36" i="8"/>
  <c r="BC101" i="1"/>
  <c r="J34" i="2"/>
  <c r="AW95" i="1"/>
  <c r="J34" i="4"/>
  <c r="AW97" i="1"/>
  <c r="F37" i="4"/>
  <c r="BD97" i="1"/>
  <c r="F34" i="4"/>
  <c r="BA97" i="1"/>
  <c r="F34" i="5"/>
  <c r="BA98" i="1"/>
  <c r="F36" i="5"/>
  <c r="BC98" i="1"/>
  <c r="F34" i="6"/>
  <c r="BA99" i="1" s="1"/>
  <c r="J34" i="7"/>
  <c r="AW100" i="1" s="1"/>
  <c r="F35" i="4"/>
  <c r="BB97" i="1" s="1"/>
  <c r="F36" i="4"/>
  <c r="BC97" i="1"/>
  <c r="F37" i="5"/>
  <c r="BD98" i="1"/>
  <c r="J34" i="5"/>
  <c r="AW98" i="1"/>
  <c r="F35" i="5"/>
  <c r="BB98" i="1"/>
  <c r="J34" i="6"/>
  <c r="AW99" i="1"/>
  <c r="F35" i="7"/>
  <c r="BB100" i="1"/>
  <c r="F37" i="7"/>
  <c r="BD100" i="1"/>
  <c r="F35" i="8"/>
  <c r="BB101" i="1"/>
  <c r="F34" i="3"/>
  <c r="BA96" i="1" s="1"/>
  <c r="F37" i="6"/>
  <c r="BD99" i="1" s="1"/>
  <c r="F35" i="3"/>
  <c r="BB96" i="1"/>
  <c r="F34" i="7"/>
  <c r="BA100" i="1"/>
  <c r="F37" i="8"/>
  <c r="BD101" i="1"/>
  <c r="BK277" i="6" l="1"/>
  <c r="J277" i="6" s="1"/>
  <c r="J103" i="6" s="1"/>
  <c r="R123" i="7"/>
  <c r="T123" i="5"/>
  <c r="P126" i="6"/>
  <c r="P125" i="6"/>
  <c r="AU99" i="1" s="1"/>
  <c r="R134" i="4"/>
  <c r="R124" i="4" s="1"/>
  <c r="T123" i="3"/>
  <c r="T123" i="8"/>
  <c r="T122" i="8"/>
  <c r="BK123" i="3"/>
  <c r="J123" i="3"/>
  <c r="J96" i="3" s="1"/>
  <c r="R123" i="5"/>
  <c r="R126" i="6"/>
  <c r="R125" i="6"/>
  <c r="P123" i="7"/>
  <c r="AU100" i="1"/>
  <c r="BK152" i="5"/>
  <c r="J152" i="5" s="1"/>
  <c r="J100" i="5" s="1"/>
  <c r="R123" i="3"/>
  <c r="P123" i="3"/>
  <c r="AU96" i="1"/>
  <c r="BK119" i="2"/>
  <c r="J119" i="2"/>
  <c r="J97" i="2"/>
  <c r="BK123" i="8"/>
  <c r="BK122" i="8"/>
  <c r="J122" i="8"/>
  <c r="J96" i="8" s="1"/>
  <c r="BK152" i="4"/>
  <c r="J152" i="4" s="1"/>
  <c r="J103" i="4" s="1"/>
  <c r="AG100" i="1"/>
  <c r="J124" i="7"/>
  <c r="J97" i="7" s="1"/>
  <c r="J96" i="7"/>
  <c r="BK125" i="6"/>
  <c r="J125" i="6" s="1"/>
  <c r="J96" i="6" s="1"/>
  <c r="J33" i="2"/>
  <c r="AV95" i="1"/>
  <c r="AT95" i="1"/>
  <c r="F33" i="6"/>
  <c r="AZ99" i="1" s="1"/>
  <c r="BA94" i="1"/>
  <c r="W30" i="1" s="1"/>
  <c r="J33" i="3"/>
  <c r="AV96" i="1" s="1"/>
  <c r="AT96" i="1" s="1"/>
  <c r="J33" i="4"/>
  <c r="AV97" i="1" s="1"/>
  <c r="AT97" i="1" s="1"/>
  <c r="J33" i="6"/>
  <c r="AV99" i="1" s="1"/>
  <c r="AT99" i="1" s="1"/>
  <c r="F33" i="5"/>
  <c r="AZ98" i="1"/>
  <c r="F33" i="7"/>
  <c r="AZ100" i="1"/>
  <c r="J33" i="5"/>
  <c r="AV98" i="1"/>
  <c r="AT98" i="1"/>
  <c r="J33" i="7"/>
  <c r="AV100" i="1" s="1"/>
  <c r="AT100" i="1" s="1"/>
  <c r="F33" i="3"/>
  <c r="AZ96" i="1" s="1"/>
  <c r="F33" i="4"/>
  <c r="AZ97" i="1"/>
  <c r="F33" i="8"/>
  <c r="AZ101" i="1" s="1"/>
  <c r="BB94" i="1"/>
  <c r="W31" i="1" s="1"/>
  <c r="BD94" i="1"/>
  <c r="W33" i="1" s="1"/>
  <c r="J33" i="8"/>
  <c r="AV101" i="1"/>
  <c r="AT101" i="1" s="1"/>
  <c r="BC94" i="1"/>
  <c r="W32" i="1"/>
  <c r="AN100" i="1" l="1"/>
  <c r="BK123" i="5"/>
  <c r="J123" i="5" s="1"/>
  <c r="J96" i="5" s="1"/>
  <c r="BK118" i="2"/>
  <c r="J118" i="2"/>
  <c r="J96" i="2"/>
  <c r="BK124" i="4"/>
  <c r="J124" i="4"/>
  <c r="J123" i="8"/>
  <c r="J97" i="8"/>
  <c r="J39" i="7"/>
  <c r="AU94" i="1"/>
  <c r="AY94" i="1"/>
  <c r="J30" i="8"/>
  <c r="AG101" i="1"/>
  <c r="AZ94" i="1"/>
  <c r="W29" i="1"/>
  <c r="AX94" i="1"/>
  <c r="J30" i="4"/>
  <c r="AG97" i="1" s="1"/>
  <c r="J30" i="5"/>
  <c r="AG98" i="1" s="1"/>
  <c r="J30" i="6"/>
  <c r="AG99" i="1" s="1"/>
  <c r="AN99" i="1" s="1"/>
  <c r="AW94" i="1"/>
  <c r="AK30" i="1"/>
  <c r="J30" i="3"/>
  <c r="AG96" i="1" s="1"/>
  <c r="J39" i="8" l="1"/>
  <c r="J39" i="3"/>
  <c r="J39" i="4"/>
  <c r="J96" i="4"/>
  <c r="J39" i="6"/>
  <c r="J39" i="5"/>
  <c r="AN98" i="1"/>
  <c r="AN96" i="1"/>
  <c r="AN97" i="1"/>
  <c r="AN101" i="1"/>
  <c r="J30" i="2"/>
  <c r="AG95" i="1"/>
  <c r="AG94" i="1" s="1"/>
  <c r="AK26" i="1" s="1"/>
  <c r="AK35" i="1" s="1"/>
  <c r="AV94" i="1"/>
  <c r="AK29" i="1" s="1"/>
  <c r="J39" i="2" l="1"/>
  <c r="AN95" i="1"/>
  <c r="AT94" i="1"/>
  <c r="AN94" i="1" l="1"/>
</calcChain>
</file>

<file path=xl/sharedStrings.xml><?xml version="1.0" encoding="utf-8"?>
<sst xmlns="http://schemas.openxmlformats.org/spreadsheetml/2006/main" count="7772" uniqueCount="1455">
  <si>
    <t>Export Komplet</t>
  </si>
  <si>
    <t/>
  </si>
  <si>
    <t>2.0</t>
  </si>
  <si>
    <t>ZAMOK</t>
  </si>
  <si>
    <t>False</t>
  </si>
  <si>
    <t>{4edb9450-e9af-412c-8620-5de7387e1917}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</si>
  <si>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</si>
  <si>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</si>
  <si>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</si>
  <si>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</si>
  <si>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</si>
  <si>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</si>
  <si>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</si>
  <si>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</si>
  <si>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</si>
  <si>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</si>
  <si>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</si>
  <si>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 VS 808</t>
  </si>
  <si>
    <t>KSO:</t>
  </si>
  <si>
    <t>CC-CZ:</t>
  </si>
  <si>
    <t>Místo:</t>
  </si>
  <si>
    <t xml:space="preserve"> MOST</t>
  </si>
  <si>
    <t>Datum:</t>
  </si>
  <si>
    <t>19. 5. 2022</t>
  </si>
  <si>
    <t>Zadavatel:</t>
  </si>
  <si>
    <t>IČ:</t>
  </si>
  <si>
    <t>28733118</t>
  </si>
  <si>
    <t>Severočeská teplárenská, a.s., Teplárenská 2</t>
  </si>
  <si>
    <t>DIČ:</t>
  </si>
  <si>
    <t>CZ28733118</t>
  </si>
  <si>
    <t>Uchazeč:</t>
  </si>
  <si>
    <t>Vyplň údaj</t>
  </si>
  <si>
    <t>Projektant:</t>
  </si>
  <si>
    <t>09093524</t>
  </si>
  <si>
    <t>EO TECHNOLOGY s.r.o., Za tratí 415,19600, Praha 9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</si>
  <si>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</si>
  <si>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</si>
  <si>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</si>
  <si>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</si>
  <si>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</si>
  <si>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</si>
  <si>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</si>
  <si>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</si>
  <si>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</si>
  <si>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</si>
  <si>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</si>
  <si>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</si>
  <si>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</si>
  <si>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</si>
  <si>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</si>
  <si>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</si>
  <si>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</si>
  <si>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</si>
  <si>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</si>
  <si>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</si>
  <si>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</si>
  <si>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</si>
  <si>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</si>
  <si>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</si>
  <si>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</si>
  <si>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</si>
  <si>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</si>
  <si>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</si>
  <si>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</si>
  <si>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</si>
  <si>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</si>
  <si>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</si>
  <si>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</si>
  <si>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</si>
  <si>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</si>
  <si>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</si>
  <si>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</si>
  <si>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</si>
  <si>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</si>
  <si>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</si>
  <si>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</si>
  <si>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</si>
  <si>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</si>
  <si>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</si>
  <si>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</si>
  <si>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</si>
  <si>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</si>
  <si>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</si>
  <si>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</si>
  <si>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Výměníková stanice - technologie</t>
  </si>
  <si>
    <t>STA</t>
  </si>
  <si>
    <t>1</t>
  </si>
  <si>
    <t>{cb2261fe-29f3-45ca-8710-1e3a0a767ae5}</t>
  </si>
  <si>
    <t>2</t>
  </si>
  <si>
    <t>01.1</t>
  </si>
  <si>
    <t>Strojní část - dopojení</t>
  </si>
  <si>
    <t>{927ea2f2-6c6a-4e77-8730-66fb9de6fd46}</t>
  </si>
  <si>
    <t>02</t>
  </si>
  <si>
    <t>Stavební část</t>
  </si>
  <si>
    <t>{8c5c8667-f581-44cb-b68b-75bb9418fcc9}</t>
  </si>
  <si>
    <t>03</t>
  </si>
  <si>
    <t>Demontáže</t>
  </si>
  <si>
    <t>{9174028d-92cd-4165-8913-08fad8894dd4}</t>
  </si>
  <si>
    <t>04</t>
  </si>
  <si>
    <t>Měření a regulace</t>
  </si>
  <si>
    <t>{e23ee051-3c22-4ee4-8f00-ea72554d491a}</t>
  </si>
  <si>
    <t>05</t>
  </si>
  <si>
    <t>Silnoproud</t>
  </si>
  <si>
    <t>{9e649826-7cd8-42d2-8b3c-483b08c6730d}</t>
  </si>
  <si>
    <t>06</t>
  </si>
  <si>
    <t>VRN</t>
  </si>
  <si>
    <t>{d058a44b-40ca-4e8a-9b45-607409def01b}</t>
  </si>
  <si>
    <t>KRYCÍ LIST SOUPISU PRACÍ</t>
  </si>
  <si>
    <t>Objekt:</t>
  </si>
  <si>
    <t>01 - Výměníková stanice - technologie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</si>
  <si>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</si>
  <si>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</si>
  <si>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</si>
  <si>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</si>
  <si>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</si>
  <si>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</si>
  <si>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732 - Ústřední vytápění - strojovny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</si>
  <si>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</si>
  <si>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</si>
  <si>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</si>
  <si>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</si>
  <si>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</si>
  <si>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</si>
  <si>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</si>
  <si>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</si>
  <si>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</si>
  <si>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</si>
  <si>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</si>
  <si>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</si>
  <si>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</si>
  <si>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</si>
  <si>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</si>
  <si>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</si>
  <si>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732</t>
  </si>
  <si>
    <t>Ústřední vytápění - strojovny</t>
  </si>
  <si>
    <t>K</t>
  </si>
  <si>
    <t>73200000r1</t>
  </si>
  <si>
    <t>Výměníková stanice</t>
  </si>
  <si>
    <t>soubor</t>
  </si>
  <si>
    <t>16</t>
  </si>
  <si>
    <t>671433976</t>
  </si>
  <si>
    <t>01.1 - Strojní část - dopojení</t>
  </si>
  <si>
    <t>713 - Izolace tepelné</t>
  </si>
  <si>
    <t>767 - Konstrukce zámečnické</t>
  </si>
  <si>
    <t>783 - Dokončovací práce - nátěry</t>
  </si>
  <si>
    <t>M - Práce a dodávky M</t>
  </si>
  <si>
    <t>HZS - Hodinové zúčtovací sazby</t>
  </si>
  <si>
    <t>HZS-S - Hodinové zúčtovací sazby - mechanizace</t>
  </si>
  <si>
    <t>OST - Ostatní</t>
  </si>
  <si>
    <t>713</t>
  </si>
  <si>
    <t>Izolace tepelné</t>
  </si>
  <si>
    <t>713463211</t>
  </si>
  <si>
    <t>Montáž izolace tepelné potrubí potrubními pouzdry s Al fólií staženými Al páskou 1x D do 50 mm</t>
  </si>
  <si>
    <t>m</t>
  </si>
  <si>
    <t>1116126258</t>
  </si>
  <si>
    <t>VV</t>
  </si>
  <si>
    <t>"ocelové"23,9+30+17+5,1</t>
  </si>
  <si>
    <t>"nerezové"25,5+5,8</t>
  </si>
  <si>
    <t>Součet</t>
  </si>
  <si>
    <t>4</t>
  </si>
  <si>
    <t>M</t>
  </si>
  <si>
    <t>63154570</t>
  </si>
  <si>
    <t>pouzdro izolační potrubní z minerální vlny s Al fólií max. 250/100°C 22/40mm</t>
  </si>
  <si>
    <t>CS ÚRS 2022 01</t>
  </si>
  <si>
    <t>32</t>
  </si>
  <si>
    <t>522906675</t>
  </si>
  <si>
    <t>23,4313725490196*1,02 'Přepočtené koeficientem množství</t>
  </si>
  <si>
    <t>3</t>
  </si>
  <si>
    <t>63154601</t>
  </si>
  <si>
    <t>pouzdro izolační potrubní z minerální vlny s Al fólií max. 250/100°C 28/50mm</t>
  </si>
  <si>
    <t>-921541359</t>
  </si>
  <si>
    <t>63154602</t>
  </si>
  <si>
    <t>pouzdro izolační potrubní z minerální vlny s Al fólií max. 250/100°C 35/50mm</t>
  </si>
  <si>
    <t>1920707601</t>
  </si>
  <si>
    <t>17+5,8</t>
  </si>
  <si>
    <t>5</t>
  </si>
  <si>
    <t>63154603</t>
  </si>
  <si>
    <t>pouzdro izolační potrubní z minerální vlny s Al fólií max. 250/100°C 42/50mm</t>
  </si>
  <si>
    <t>-2046566080</t>
  </si>
  <si>
    <t>6</t>
  </si>
  <si>
    <t>713463212</t>
  </si>
  <si>
    <t>Montáž izolace tepelné potrubí potrubními pouzdry s Al fólií staženými Al páskou 1x D do 100 mm</t>
  </si>
  <si>
    <t>1176508534</t>
  </si>
  <si>
    <t>0,7+1,0+13+13</t>
  </si>
  <si>
    <t>7</t>
  </si>
  <si>
    <t>63154605</t>
  </si>
  <si>
    <t>pouzdro izolační potrubní z minerální vlny s Al fólií max. 250/100°C 60/50mm</t>
  </si>
  <si>
    <t>1404876649</t>
  </si>
  <si>
    <t>0,686274509803921*1,02 'Přepočtené koeficientem množství</t>
  </si>
  <si>
    <t>8</t>
  </si>
  <si>
    <t>63154607</t>
  </si>
  <si>
    <t>pouzdro izolační potrubní z minerální vlny s Al fólií max. 250/100°C 76/50mm</t>
  </si>
  <si>
    <t>-967204484</t>
  </si>
  <si>
    <t>0,6</t>
  </si>
  <si>
    <t>9</t>
  </si>
  <si>
    <t>63154049</t>
  </si>
  <si>
    <t>pouzdro izolační potrubní z minerální vlny s Al fólií max. 250/100°C 89/80mm</t>
  </si>
  <si>
    <t>2071801667</t>
  </si>
  <si>
    <t>"ocel"10,6</t>
  </si>
  <si>
    <t>"nerez"13,7</t>
  </si>
  <si>
    <t>10</t>
  </si>
  <si>
    <t>713463213</t>
  </si>
  <si>
    <t>Montáž izolace tepelné potrubí potrubními pouzdry s Al fólií staženými Al páskou 1x D do 150 mm</t>
  </si>
  <si>
    <t>-2073979388</t>
  </si>
  <si>
    <t>19,5+56,2+26</t>
  </si>
  <si>
    <t>11</t>
  </si>
  <si>
    <t>63154051</t>
  </si>
  <si>
    <t>pouzdro izolační potrubní z minerální vlny s Al fólií max. 250/100°C 114/80mm</t>
  </si>
  <si>
    <t>-798603593</t>
  </si>
  <si>
    <t>19,5+26</t>
  </si>
  <si>
    <t>45,5*1,02 'Přepočtené koeficientem množství</t>
  </si>
  <si>
    <t>12</t>
  </si>
  <si>
    <t>63154061</t>
  </si>
  <si>
    <t>pouzdro izolační potrubní z minerální vlny s Al fólií max. 250/100°C 169/100mm</t>
  </si>
  <si>
    <t>1307451638</t>
  </si>
  <si>
    <t>56,2</t>
  </si>
  <si>
    <t>13</t>
  </si>
  <si>
    <t>998713201</t>
  </si>
  <si>
    <t>Přesun hmot procentní pro izolace tepelné v objektech v do 6 m</t>
  </si>
  <si>
    <t>%</t>
  </si>
  <si>
    <t>-722455231</t>
  </si>
  <si>
    <t>767</t>
  </si>
  <si>
    <t>Konstrukce zámečnické</t>
  </si>
  <si>
    <t>14</t>
  </si>
  <si>
    <t>767995111</t>
  </si>
  <si>
    <t>Montáž atypických zámečnických konstrukcí hm do 5 kg</t>
  </si>
  <si>
    <t>kg</t>
  </si>
  <si>
    <t>1094065352</t>
  </si>
  <si>
    <t>12*4,87</t>
  </si>
  <si>
    <t>15*10,6</t>
  </si>
  <si>
    <t>12*7,09</t>
  </si>
  <si>
    <t>13010800r1</t>
  </si>
  <si>
    <t>ocel profilová U 40 jakost 11 375</t>
  </si>
  <si>
    <t>t</t>
  </si>
  <si>
    <t>1516366315</t>
  </si>
  <si>
    <t>12*4,87/1000</t>
  </si>
  <si>
    <t>13010816</t>
  </si>
  <si>
    <t>ocel profilová U 100 jakost 11 375</t>
  </si>
  <si>
    <t>-250654665</t>
  </si>
  <si>
    <t>15*10,6/1000</t>
  </si>
  <si>
    <t>17</t>
  </si>
  <si>
    <t>13010812</t>
  </si>
  <si>
    <t>ocel profilová U 65 jakost 11 375</t>
  </si>
  <si>
    <t>905092530</t>
  </si>
  <si>
    <t>12*7,09/1000</t>
  </si>
  <si>
    <t>18</t>
  </si>
  <si>
    <t>230050001</t>
  </si>
  <si>
    <t>Montáž uložení přišroubováním DN do 25 mm</t>
  </si>
  <si>
    <t>64</t>
  </si>
  <si>
    <t>-608499911</t>
  </si>
  <si>
    <t>19</t>
  </si>
  <si>
    <t>42390143</t>
  </si>
  <si>
    <t>objímka potrubí dvoušroubová M8 25–30 3/4"</t>
  </si>
  <si>
    <t>kus</t>
  </si>
  <si>
    <t>256</t>
  </si>
  <si>
    <t>1752738653</t>
  </si>
  <si>
    <t>20</t>
  </si>
  <si>
    <t>230050002</t>
  </si>
  <si>
    <t>Montáž uložení přišroubováním DN přes 25 do 50 mm</t>
  </si>
  <si>
    <t>793521072</t>
  </si>
  <si>
    <t>42390144</t>
  </si>
  <si>
    <t>objímka potrubí dvoušroubová M8 31–38 1"</t>
  </si>
  <si>
    <t>164495777</t>
  </si>
  <si>
    <t>22</t>
  </si>
  <si>
    <t>230050003</t>
  </si>
  <si>
    <t>Montáž uložení přišroubováním DN přes 50 do 150 mm</t>
  </si>
  <si>
    <t>-370668214</t>
  </si>
  <si>
    <t>23</t>
  </si>
  <si>
    <t>42390148</t>
  </si>
  <si>
    <t>objímka potrubí dvoušroubová M8/M10 60–64 2"</t>
  </si>
  <si>
    <t>1015749791</t>
  </si>
  <si>
    <t>24</t>
  </si>
  <si>
    <t>42390150</t>
  </si>
  <si>
    <t>objímka potrubí dvoušroubová M8/M10 78-78 2 1/2"</t>
  </si>
  <si>
    <t>1352955716</t>
  </si>
  <si>
    <t>25</t>
  </si>
  <si>
    <t>42390152</t>
  </si>
  <si>
    <t>objímka potrubí dvoušroubová M8/M10 87-92 3"</t>
  </si>
  <si>
    <t>-2033434517</t>
  </si>
  <si>
    <t>26</t>
  </si>
  <si>
    <t>42390154</t>
  </si>
  <si>
    <t>objímka potrubí dvoušroubová M8/M10 102–116 4"</t>
  </si>
  <si>
    <t>940655565</t>
  </si>
  <si>
    <t>27</t>
  </si>
  <si>
    <t>42390162</t>
  </si>
  <si>
    <t>objímka potrubí dvoušroubová M8/M10 159–168 6"</t>
  </si>
  <si>
    <t>-601746563</t>
  </si>
  <si>
    <t>28</t>
  </si>
  <si>
    <t>42391508</t>
  </si>
  <si>
    <t>třmen kruhový DN 80</t>
  </si>
  <si>
    <t>1980876346</t>
  </si>
  <si>
    <t>29</t>
  </si>
  <si>
    <t>42391509</t>
  </si>
  <si>
    <t>třmen kruhový DN 100</t>
  </si>
  <si>
    <t>-567226699</t>
  </si>
  <si>
    <t>30</t>
  </si>
  <si>
    <t>42391511</t>
  </si>
  <si>
    <t>třmen kruhový DN 150</t>
  </si>
  <si>
    <t>1963299508</t>
  </si>
  <si>
    <t>31</t>
  </si>
  <si>
    <t>31197003</t>
  </si>
  <si>
    <t>tyč závitová Pz 4,6 M10</t>
  </si>
  <si>
    <t>-746026601</t>
  </si>
  <si>
    <t>31197000r1</t>
  </si>
  <si>
    <t>PTFE skloteflonová folie (výstelka uložení pro nerez potrubí)</t>
  </si>
  <si>
    <t>m2</t>
  </si>
  <si>
    <t>-1517473988</t>
  </si>
  <si>
    <t>33</t>
  </si>
  <si>
    <t>998767201</t>
  </si>
  <si>
    <t>Přesun hmot procentní pro zámečnické konstrukce v objektech v do 6 m</t>
  </si>
  <si>
    <t>1587986672</t>
  </si>
  <si>
    <t>783</t>
  </si>
  <si>
    <t>Dokončovací práce - nátěry</t>
  </si>
  <si>
    <t>34</t>
  </si>
  <si>
    <t>783009402R</t>
  </si>
  <si>
    <t>Barevné značení potrubí</t>
  </si>
  <si>
    <t>kpl</t>
  </si>
  <si>
    <t>-1544469317</t>
  </si>
  <si>
    <t>35</t>
  </si>
  <si>
    <t>783301311</t>
  </si>
  <si>
    <t>Odmaštění zámečnických konstrukcí vodou ředitelným odmašťovačem</t>
  </si>
  <si>
    <t>739811302</t>
  </si>
  <si>
    <t>12*0,2</t>
  </si>
  <si>
    <t>15*0,372</t>
  </si>
  <si>
    <t>12*0,273</t>
  </si>
  <si>
    <t>36</t>
  </si>
  <si>
    <t>783314201</t>
  </si>
  <si>
    <t>Základní antikorozní jednonásobný syntetický standardní nátěr zámečnických konstrukcí</t>
  </si>
  <si>
    <t>-1136163944</t>
  </si>
  <si>
    <t>37</t>
  </si>
  <si>
    <t>783317101</t>
  </si>
  <si>
    <t>Krycí jednonásobný syntetický standardní nátěr zámečnických konstrukcí</t>
  </si>
  <si>
    <t>254791300</t>
  </si>
  <si>
    <t>38</t>
  </si>
  <si>
    <t>783601713</t>
  </si>
  <si>
    <t>Odmaštění vodou ředitelným odmašťovačem potrubí DN do 50 mm</t>
  </si>
  <si>
    <t>-1216799802</t>
  </si>
  <si>
    <t>23,9+30+17+5,1+0,6</t>
  </si>
  <si>
    <t>39</t>
  </si>
  <si>
    <t>783601731</t>
  </si>
  <si>
    <t>Odmaštění vodou ředitelným odmašťovačem potrubí DN do 100 mm</t>
  </si>
  <si>
    <t>1806325496</t>
  </si>
  <si>
    <t>0,6+10,6+19,5</t>
  </si>
  <si>
    <t>40</t>
  </si>
  <si>
    <t>783601755</t>
  </si>
  <si>
    <t>Odmaštění vodou ředitelným odmašťovačem potrubí DN do 150 mm</t>
  </si>
  <si>
    <t>-1069676231</t>
  </si>
  <si>
    <t>41</t>
  </si>
  <si>
    <t>783614651</t>
  </si>
  <si>
    <t>Základní antikorozní jednonásobný syntetický potrubí DN do 50 mm</t>
  </si>
  <si>
    <t>1432099540</t>
  </si>
  <si>
    <t>42</t>
  </si>
  <si>
    <t>783614661</t>
  </si>
  <si>
    <t>Základní antikorozní jednonásobný syntetický potrubí přes DN 50 do DN 100 mm</t>
  </si>
  <si>
    <t>-1621528288</t>
  </si>
  <si>
    <t>43</t>
  </si>
  <si>
    <t>783614671</t>
  </si>
  <si>
    <t>Základní antikorozní jednonásobný syntetický potrubí přes DN 100 do DN 150 mm</t>
  </si>
  <si>
    <t>-11526132</t>
  </si>
  <si>
    <t>44</t>
  </si>
  <si>
    <t>783617601</t>
  </si>
  <si>
    <t>Krycí jednonásobný syntetický nátěr potrubí DN do 50 mm</t>
  </si>
  <si>
    <t>680307768</t>
  </si>
  <si>
    <t>45</t>
  </si>
  <si>
    <t>783617621</t>
  </si>
  <si>
    <t>Krycí jednonásobný syntetický nátěr potrubí přes DN 50 do DN 100 mm</t>
  </si>
  <si>
    <t>-847797206</t>
  </si>
  <si>
    <t>46</t>
  </si>
  <si>
    <t>783617641</t>
  </si>
  <si>
    <t>Krycí jednonásobný syntetický nátěr potrubí DN do 150 mm</t>
  </si>
  <si>
    <t>-1221732425</t>
  </si>
  <si>
    <t>Práce a dodávky M</t>
  </si>
  <si>
    <t>47</t>
  </si>
  <si>
    <t>230011008</t>
  </si>
  <si>
    <t>Montáž potrubí trouby ocelové hladké tř.11-13 D 21,3 mm, tl 2,6 mm</t>
  </si>
  <si>
    <t>-687101805</t>
  </si>
  <si>
    <t>48</t>
  </si>
  <si>
    <t>14011009</t>
  </si>
  <si>
    <t>trubka ocelová bezešvá hladká jakost 11 353 21,3x2,6mm</t>
  </si>
  <si>
    <t>-1273342598</t>
  </si>
  <si>
    <t>49</t>
  </si>
  <si>
    <t>230011017</t>
  </si>
  <si>
    <t>Montáž potrubí trouby ocelové hladké tř.11-13 D 28 mm, tl 2,6 mm</t>
  </si>
  <si>
    <t>1842109973</t>
  </si>
  <si>
    <t>50</t>
  </si>
  <si>
    <t>14011011</t>
  </si>
  <si>
    <t>trubka ocelová bezešvá hladká jakost 11 353 26,9x2,6mm</t>
  </si>
  <si>
    <t>-799403371</t>
  </si>
  <si>
    <t>51</t>
  </si>
  <si>
    <t>230011020</t>
  </si>
  <si>
    <t>Montáž potrubí trouby ocelové hladké tř.11-13 D 31,8 mm, tl 2,6 mm</t>
  </si>
  <si>
    <t>-2138466831</t>
  </si>
  <si>
    <t>52</t>
  </si>
  <si>
    <t>14011017</t>
  </si>
  <si>
    <t>trubka ocelová bezešvá hladká jakost 11 353 33,7x2,6mm</t>
  </si>
  <si>
    <t>807121802</t>
  </si>
  <si>
    <t>53</t>
  </si>
  <si>
    <t>230011029</t>
  </si>
  <si>
    <t>Montáž potrubí trouby ocelové hladké tř.11-13 D 44,5 mm, tl 2,6 mm</t>
  </si>
  <si>
    <t>1548457016</t>
  </si>
  <si>
    <t>54</t>
  </si>
  <si>
    <t>14011019</t>
  </si>
  <si>
    <t>trubka ocelová bezešvá hladká jakost 11 353 42,4x2,6mm</t>
  </si>
  <si>
    <t>-490212800</t>
  </si>
  <si>
    <t>55</t>
  </si>
  <si>
    <t>230011045</t>
  </si>
  <si>
    <t>Montáž potrubí trouby ocelové hladké tř.11-13 D 60,3 mm, tl 2,9 mm</t>
  </si>
  <si>
    <t>462467097</t>
  </si>
  <si>
    <t>56</t>
  </si>
  <si>
    <t>14011034</t>
  </si>
  <si>
    <t>trubka ocelová bezešvá hladká jakost 11 353 60,3x2,9mm</t>
  </si>
  <si>
    <t>-427593497</t>
  </si>
  <si>
    <t>57</t>
  </si>
  <si>
    <t>230011047</t>
  </si>
  <si>
    <t>Montáž potrubí trouby ocelové hladké tř.11-13 D 76 mm, tl 3,2 mm</t>
  </si>
  <si>
    <t>-1699243271</t>
  </si>
  <si>
    <t>58</t>
  </si>
  <si>
    <t>55283909</t>
  </si>
  <si>
    <t>trubka ocelová bezešvá hladká jakost 11 353 76,1x2,9mm</t>
  </si>
  <si>
    <t>162237348</t>
  </si>
  <si>
    <t>59</t>
  </si>
  <si>
    <t>230011057</t>
  </si>
  <si>
    <t>Montáž potrubí trouby ocelové hladké tř.11-13 D 89 mm, tl 3,6 mm</t>
  </si>
  <si>
    <t>-1442142691</t>
  </si>
  <si>
    <t>60</t>
  </si>
  <si>
    <t>14011057</t>
  </si>
  <si>
    <t>trubka ocelová bezešvá hladká jakost 11 353 88,9x3,2mm</t>
  </si>
  <si>
    <t>1211321873</t>
  </si>
  <si>
    <t>61</t>
  </si>
  <si>
    <t>230011067</t>
  </si>
  <si>
    <t>Montáž potrubí trouby ocelové hladké tř.11-13 D 114,3 mm, tl 3,6 mm</t>
  </si>
  <si>
    <t>-158816069</t>
  </si>
  <si>
    <t>62</t>
  </si>
  <si>
    <t>55283918</t>
  </si>
  <si>
    <t>trubka ocelová bezešvá hladká jakost 11 353 114x3,6mm</t>
  </si>
  <si>
    <t>2034013266</t>
  </si>
  <si>
    <t>63</t>
  </si>
  <si>
    <t>230011088</t>
  </si>
  <si>
    <t>Montáž potrubí trouby ocelové hladké tř.11-13 D 168,3 mm, tl 4,5 mm</t>
  </si>
  <si>
    <t>2376948</t>
  </si>
  <si>
    <t>14011100</t>
  </si>
  <si>
    <t>trubka ocelová bezešvá hladká jakost 11 353 168x4,5mm</t>
  </si>
  <si>
    <t>-229983252</t>
  </si>
  <si>
    <t>65</t>
  </si>
  <si>
    <t>230021008</t>
  </si>
  <si>
    <t>Montáž trubní díly přivařovací tř.11-13 do 1 kg D 22 mm tl 2,6 mm</t>
  </si>
  <si>
    <t>1953990152</t>
  </si>
  <si>
    <t>66</t>
  </si>
  <si>
    <t>31630459</t>
  </si>
  <si>
    <t>oblouk trubkový  typ 3D tvar 90° - K3 D 21,3mm tl 2mm</t>
  </si>
  <si>
    <t>-1165355015</t>
  </si>
  <si>
    <t>67</t>
  </si>
  <si>
    <t>31630000r1</t>
  </si>
  <si>
    <t>návarek kolmý 80mm G1/2" P235GH</t>
  </si>
  <si>
    <t>-689279421</t>
  </si>
  <si>
    <t>68</t>
  </si>
  <si>
    <t>31630000r2</t>
  </si>
  <si>
    <t>návarek šikmý 70mm G1/2" P235GH</t>
  </si>
  <si>
    <t>1384178209</t>
  </si>
  <si>
    <t>69</t>
  </si>
  <si>
    <t>55110000r1</t>
  </si>
  <si>
    <t>nátrubek ocel 1/2" I/I</t>
  </si>
  <si>
    <t>1156450241</t>
  </si>
  <si>
    <t>70</t>
  </si>
  <si>
    <t>42272610</t>
  </si>
  <si>
    <t>smyčka kondenzační zahnutá přivařovací z uhlíkové oceli PN250 M20x1,5mm</t>
  </si>
  <si>
    <t>-2086070074</t>
  </si>
  <si>
    <t>71</t>
  </si>
  <si>
    <t>230021017</t>
  </si>
  <si>
    <t>Montáž trubní díly přivařovací tř.11-13 do 1 kg D 28 mm tl 2,6 mm</t>
  </si>
  <si>
    <t>1834851237</t>
  </si>
  <si>
    <t>72</t>
  </si>
  <si>
    <t>31630460</t>
  </si>
  <si>
    <t>oblouk trubkový  typ 3D tvar 90° - K3 D 26,9mm tl 2,3mm</t>
  </si>
  <si>
    <t>427609693</t>
  </si>
  <si>
    <t>73</t>
  </si>
  <si>
    <t>31946503</t>
  </si>
  <si>
    <t>příruba přivařovací s krkem 11 416 pro PN40 DN 20</t>
  </si>
  <si>
    <t>1575342299</t>
  </si>
  <si>
    <t>74</t>
  </si>
  <si>
    <t>230021020</t>
  </si>
  <si>
    <t>Montáž trubní díly přivařovací tř.11-13 do 1 kg D 31,8 mm tl 2,6 mm</t>
  </si>
  <si>
    <t>-792589806</t>
  </si>
  <si>
    <t>75</t>
  </si>
  <si>
    <t>31630465</t>
  </si>
  <si>
    <t>oblouk trubkový  typ 3D tvar 90° - K3 D 33,7mm tl 2,6mm</t>
  </si>
  <si>
    <t>1041648935</t>
  </si>
  <si>
    <t>76</t>
  </si>
  <si>
    <t>31943000r2</t>
  </si>
  <si>
    <t>T-kus P235GH TypA 33,7x2,6</t>
  </si>
  <si>
    <t>-162616221</t>
  </si>
  <si>
    <t>77</t>
  </si>
  <si>
    <t>55261000r15</t>
  </si>
  <si>
    <t>Redukce konc. P235GH TypA 33,7x2,6-21,3x2,0 - L51</t>
  </si>
  <si>
    <t>963288347</t>
  </si>
  <si>
    <t>78</t>
  </si>
  <si>
    <t>230021029</t>
  </si>
  <si>
    <t>Montáž trubní díly přivařovací tř.11-13 do 1 kg D 44,5 mm tl 2,6 mm</t>
  </si>
  <si>
    <t>289211729</t>
  </si>
  <si>
    <t>79</t>
  </si>
  <si>
    <t>31630476</t>
  </si>
  <si>
    <t>oblouk trubkový  typ 3D tvar 90° - K3 D 42,4mm tl 2,6mm</t>
  </si>
  <si>
    <t>1828135289</t>
  </si>
  <si>
    <t>80</t>
  </si>
  <si>
    <t>230021045</t>
  </si>
  <si>
    <t>Montáž trubní díly přivařovací tř.11-13 do 1 kg D 60,3 mm tl 2,9 mm</t>
  </si>
  <si>
    <t>-2134709620</t>
  </si>
  <si>
    <t>81</t>
  </si>
  <si>
    <t>55283820</t>
  </si>
  <si>
    <t>dno klenuté S235JR PN16 60,3x3mm DN 50</t>
  </si>
  <si>
    <t>-654908446</t>
  </si>
  <si>
    <t>82</t>
  </si>
  <si>
    <t>230021047</t>
  </si>
  <si>
    <t>Montáž trubní díly přivařovací tř.11-13 do 1 kg D 76 mm tl 3,2 mm</t>
  </si>
  <si>
    <t>654907799</t>
  </si>
  <si>
    <t>83</t>
  </si>
  <si>
    <t>31630525</t>
  </si>
  <si>
    <t>oblouk trubkový  typ 3D tvar 90° - K3 D 76,1mm tl 2,9mm</t>
  </si>
  <si>
    <t>1694626726</t>
  </si>
  <si>
    <t>84</t>
  </si>
  <si>
    <t>230021057</t>
  </si>
  <si>
    <t>Montáž trubní díly přivařovací tř.11-13 do 1 kg D 89 mm tl 3,6 mm</t>
  </si>
  <si>
    <t>1073577536</t>
  </si>
  <si>
    <t>85</t>
  </si>
  <si>
    <t>31630528</t>
  </si>
  <si>
    <t>oblouk trubkový  typ 3D tvar 90° - K3 D 88,9mm tl 3,2mm</t>
  </si>
  <si>
    <t>290679294</t>
  </si>
  <si>
    <t>86</t>
  </si>
  <si>
    <t>55261000r12</t>
  </si>
  <si>
    <t>Redukce konc. P235GH TypA 114,3x3,6-88,9x3,2 - L102</t>
  </si>
  <si>
    <t>883104518</t>
  </si>
  <si>
    <t>87</t>
  </si>
  <si>
    <t>230021067</t>
  </si>
  <si>
    <t>Montáž trubní díly přivařovací tř.11-13 do 1 kg D 108 mm tl 4,0 mm</t>
  </si>
  <si>
    <t>-1692556014</t>
  </si>
  <si>
    <t>88</t>
  </si>
  <si>
    <t>31943000r7</t>
  </si>
  <si>
    <t>oblouk P235GH 3D 90° TypA 114,3x3,6</t>
  </si>
  <si>
    <t>-1487562762</t>
  </si>
  <si>
    <t>89</t>
  </si>
  <si>
    <t>31943000r1</t>
  </si>
  <si>
    <t>T-kus P235GH TypA 114,3x3,6 - 76,1x2,9</t>
  </si>
  <si>
    <t>1264388917</t>
  </si>
  <si>
    <t>90</t>
  </si>
  <si>
    <t>31946410</t>
  </si>
  <si>
    <t>příruba přivařovací s krkem 11 416 pro PN16 DN 100</t>
  </si>
  <si>
    <t>1227817790</t>
  </si>
  <si>
    <t>91</t>
  </si>
  <si>
    <t>230023088</t>
  </si>
  <si>
    <t>Montáž trubní díly přivařovací tř.11-13 do 10 kg D 159 mm tl 4,5 mm</t>
  </si>
  <si>
    <t>-768015103</t>
  </si>
  <si>
    <t>92</t>
  </si>
  <si>
    <t>31943000r8</t>
  </si>
  <si>
    <t>oblouk P235GH 3D 90° TypA 168,3x4,5</t>
  </si>
  <si>
    <t>1963729979</t>
  </si>
  <si>
    <t>93</t>
  </si>
  <si>
    <t>55261000r13</t>
  </si>
  <si>
    <t>Redukce konc. P235GH TypA 168,3x4,5-114,3x3,6 - L140</t>
  </si>
  <si>
    <t>1552524936</t>
  </si>
  <si>
    <t>94</t>
  </si>
  <si>
    <t>230023113</t>
  </si>
  <si>
    <t>Montáž trubní díly přivařovací tř.11-13 do 10 kg D 273 mm tl 7,0 mm</t>
  </si>
  <si>
    <t>1165511828</t>
  </si>
  <si>
    <t>95</t>
  </si>
  <si>
    <t>55261000r16</t>
  </si>
  <si>
    <t>Redukce konc. P235GH TypA 273,0x7,0-168,3x4,5</t>
  </si>
  <si>
    <t>-1908094176</t>
  </si>
  <si>
    <t>96</t>
  </si>
  <si>
    <t>230040004</t>
  </si>
  <si>
    <t>Montáž trubní díly závitové DN 1/2"</t>
  </si>
  <si>
    <t>-1156161808</t>
  </si>
  <si>
    <t>97</t>
  </si>
  <si>
    <t>55200000r7</t>
  </si>
  <si>
    <t>nástavec manometrový přímý economy nerez G1/2" (zkrácená na 100mm)</t>
  </si>
  <si>
    <t>-715723094</t>
  </si>
  <si>
    <t>98</t>
  </si>
  <si>
    <t>230040005</t>
  </si>
  <si>
    <t>Montáž trubní díly závitové DN 3/4"</t>
  </si>
  <si>
    <t>-80908562</t>
  </si>
  <si>
    <t>99</t>
  </si>
  <si>
    <t>55114000r4</t>
  </si>
  <si>
    <t>Hadicový nástavec nerez 3/4" x D20 E/H</t>
  </si>
  <si>
    <t>1943488151</t>
  </si>
  <si>
    <t>100</t>
  </si>
  <si>
    <t>230040006</t>
  </si>
  <si>
    <t>Montáž trubní díly závitové DN 1"</t>
  </si>
  <si>
    <t>-1980266954</t>
  </si>
  <si>
    <t>101</t>
  </si>
  <si>
    <t>55114000r3</t>
  </si>
  <si>
    <t>Hadicový nástavec nerez 1" x D27 E/H</t>
  </si>
  <si>
    <t>1792759751</t>
  </si>
  <si>
    <t>102</t>
  </si>
  <si>
    <t>230140015</t>
  </si>
  <si>
    <t>Montáž trubek z nerezavějící oceli tř.17 D 28 mm, tl 2 mm</t>
  </si>
  <si>
    <t>-1585354046</t>
  </si>
  <si>
    <t>103</t>
  </si>
  <si>
    <t>55261303</t>
  </si>
  <si>
    <t>trubka z ušlechtilé oceli (nerez) dl 6m d 26,29x2,0</t>
  </si>
  <si>
    <t>-1215208198</t>
  </si>
  <si>
    <t>104</t>
  </si>
  <si>
    <t>230140020</t>
  </si>
  <si>
    <t>Montáž trubek z nerezavějící oceli tř.17 D 32 mm, tl 2 mm</t>
  </si>
  <si>
    <t>1493700309</t>
  </si>
  <si>
    <t>105</t>
  </si>
  <si>
    <t>55261304</t>
  </si>
  <si>
    <t>trubka z ušlechtilé oceli (nerez) dl 6m d 33,7x2,0</t>
  </si>
  <si>
    <t>-1212112762</t>
  </si>
  <si>
    <t>106</t>
  </si>
  <si>
    <t>230140036</t>
  </si>
  <si>
    <t>Montáž trubek z nerezavějící oceli tř.17 D 57 mm, tl 2 mm</t>
  </si>
  <si>
    <t>-1261063340</t>
  </si>
  <si>
    <t>107</t>
  </si>
  <si>
    <t>55261298</t>
  </si>
  <si>
    <t>trubka z ušlechtilé oceli (nerez) dl 6m d 60,3</t>
  </si>
  <si>
    <t>-971438231</t>
  </si>
  <si>
    <t>108</t>
  </si>
  <si>
    <t>230140047</t>
  </si>
  <si>
    <t>Montáž trubek z nerezavějící oceli tř.17 D 89 mm, tl 2 mm</t>
  </si>
  <si>
    <t>-612319617</t>
  </si>
  <si>
    <t>109</t>
  </si>
  <si>
    <t>55261308</t>
  </si>
  <si>
    <t>trubka z ušlechtilé oceli (nerez) dl 6m d 88,9x2,0</t>
  </si>
  <si>
    <t>-404653575</t>
  </si>
  <si>
    <t>110</t>
  </si>
  <si>
    <t>230140053</t>
  </si>
  <si>
    <t>Montáž trubek z nerezavějící oceli tř.17 D 108 mm, tl 2 mm</t>
  </si>
  <si>
    <t>-148994391</t>
  </si>
  <si>
    <t>111</t>
  </si>
  <si>
    <t>55261309</t>
  </si>
  <si>
    <t>trubka z ušlechtilé oceli (nerez) dl 6m d 114,3x2,0</t>
  </si>
  <si>
    <t>-2084419897</t>
  </si>
  <si>
    <t>112</t>
  </si>
  <si>
    <t>230140135</t>
  </si>
  <si>
    <t>Montáž trubní dílce přivařovací z nerezavějící oceli tř.17 D 22 mm, tl 2 mm</t>
  </si>
  <si>
    <t>-2103960730</t>
  </si>
  <si>
    <t>113</t>
  </si>
  <si>
    <t>31941000r1</t>
  </si>
  <si>
    <t>návarek kolmý 70mm G1/2" 1.4404</t>
  </si>
  <si>
    <t>-1200386487</t>
  </si>
  <si>
    <t>114</t>
  </si>
  <si>
    <t>31941000r2</t>
  </si>
  <si>
    <t>návarek šikmý 70mm G1/2" 1.4404</t>
  </si>
  <si>
    <t>462184174</t>
  </si>
  <si>
    <t>115</t>
  </si>
  <si>
    <t>230140145</t>
  </si>
  <si>
    <t>Montáž trubní dílce přivařovací z nerezavějící oceli tř.17 D 26,9 mm, tl 2 mm</t>
  </si>
  <si>
    <t>503135101</t>
  </si>
  <si>
    <t>116</t>
  </si>
  <si>
    <t>55261000r4</t>
  </si>
  <si>
    <t>oblouk svař. AlSI304 3D 90° TypA 26,9x2,0</t>
  </si>
  <si>
    <t>-588654721</t>
  </si>
  <si>
    <t>117</t>
  </si>
  <si>
    <t>55200000r2</t>
  </si>
  <si>
    <t>vsuvka přivař. nerez 3/4" L150 W/E</t>
  </si>
  <si>
    <t>144800545</t>
  </si>
  <si>
    <t>118</t>
  </si>
  <si>
    <t>55200000r5</t>
  </si>
  <si>
    <t>vsuvka přivař. nerez 3/4" L40 W/E</t>
  </si>
  <si>
    <t>1024508055</t>
  </si>
  <si>
    <t>119</t>
  </si>
  <si>
    <t>55200000r10</t>
  </si>
  <si>
    <t>T kus tažený svař. AlSI304 TypA 26,9x2,0</t>
  </si>
  <si>
    <t>342618737</t>
  </si>
  <si>
    <t>120</t>
  </si>
  <si>
    <t>230140150</t>
  </si>
  <si>
    <t>Montáž trubní dílce přivařovací z nerezavějící oceli tř.17 D 32 mm, tl 2 mm</t>
  </si>
  <si>
    <t>831568628</t>
  </si>
  <si>
    <t>121</t>
  </si>
  <si>
    <t>55261000r3</t>
  </si>
  <si>
    <t>oblouk svař. AlSI304 3D 90° TypA 33,7x2,0</t>
  </si>
  <si>
    <t>-1784519670</t>
  </si>
  <si>
    <t>122</t>
  </si>
  <si>
    <t>55200000r1</t>
  </si>
  <si>
    <t>vsuvka přivař. nerez 1" L40 W/E</t>
  </si>
  <si>
    <t>1555280033</t>
  </si>
  <si>
    <t>123</t>
  </si>
  <si>
    <t>230140166</t>
  </si>
  <si>
    <t>Montáž trubní dílce přivařovací z nerezavějící oceli tř.17 D 57 mm, tl 2 mm</t>
  </si>
  <si>
    <t>-1419133327</t>
  </si>
  <si>
    <t>124</t>
  </si>
  <si>
    <t>55251000r1</t>
  </si>
  <si>
    <t>Příruba točivá EN-AC-ALSI12 (a) DN50 PN10</t>
  </si>
  <si>
    <t>341376117</t>
  </si>
  <si>
    <t>125</t>
  </si>
  <si>
    <t>28653000r2</t>
  </si>
  <si>
    <t>Kroužek lemový AlSI304 DN50 PN10 60,3x2,0 do 500°C</t>
  </si>
  <si>
    <t>-979849554</t>
  </si>
  <si>
    <t>126</t>
  </si>
  <si>
    <t>230140177</t>
  </si>
  <si>
    <t>Montáž trubní dílce přivařovací z nerezavějící oceli tř.17 D 88,9 mm, tl 2,3 mm</t>
  </si>
  <si>
    <t>-95675512</t>
  </si>
  <si>
    <t>127</t>
  </si>
  <si>
    <t>55261000r2</t>
  </si>
  <si>
    <t>oblouk svař. AlSI304 3D 90° TypA 88,9x2,0</t>
  </si>
  <si>
    <t>1096100566</t>
  </si>
  <si>
    <t>128</t>
  </si>
  <si>
    <t>55261000r6</t>
  </si>
  <si>
    <t>Příruba točivá EN-AC-ALSI12 (a) DN80 PN10</t>
  </si>
  <si>
    <t>1583083022</t>
  </si>
  <si>
    <t>129</t>
  </si>
  <si>
    <t>28653000r4</t>
  </si>
  <si>
    <t>Kroužek lemový AlSI304 DN80 PN10 88,9x2,0 do 500°C</t>
  </si>
  <si>
    <t>895997365</t>
  </si>
  <si>
    <t>130</t>
  </si>
  <si>
    <t>28600000r2</t>
  </si>
  <si>
    <t>přechod nerez / polybuten DN80 / D90</t>
  </si>
  <si>
    <t>-587006952</t>
  </si>
  <si>
    <t>131</t>
  </si>
  <si>
    <t>28600000r3</t>
  </si>
  <si>
    <t>přechod nerez / polybuten DN80 / D110</t>
  </si>
  <si>
    <t>-1976838906</t>
  </si>
  <si>
    <t>132</t>
  </si>
  <si>
    <t>230140183</t>
  </si>
  <si>
    <t>Montáž trubní dílce přivařovací z nerezavějící oceli tř.17 D 108 mm, tl 2 mm</t>
  </si>
  <si>
    <t>-68240728</t>
  </si>
  <si>
    <t>133</t>
  </si>
  <si>
    <t>55261000r1</t>
  </si>
  <si>
    <t>oblouk svař. AlSI304 3D 90° TypA 114,3x2,0</t>
  </si>
  <si>
    <t>-684673811</t>
  </si>
  <si>
    <t>134</t>
  </si>
  <si>
    <t>55261000r5</t>
  </si>
  <si>
    <t>Příruba točivá EN-AC-ALSI12 (a) DN100 PN10</t>
  </si>
  <si>
    <t>-1065199425</t>
  </si>
  <si>
    <t>135</t>
  </si>
  <si>
    <t>55261000r9</t>
  </si>
  <si>
    <t>T kus tažený svař. AlSI304 TypA 114,3x2,0</t>
  </si>
  <si>
    <t>-144952647</t>
  </si>
  <si>
    <t>136</t>
  </si>
  <si>
    <t>55261000r10</t>
  </si>
  <si>
    <t>Redukce konc. krátká svař. AlSI304 TypA 114,3x2,0 - 60,3x2,0 - L160</t>
  </si>
  <si>
    <t>1032246414</t>
  </si>
  <si>
    <t>137</t>
  </si>
  <si>
    <t>28653000r1</t>
  </si>
  <si>
    <t>Kroužek lemový AlSI304 DN100 PN10 114,3x2,0</t>
  </si>
  <si>
    <t>1150188169</t>
  </si>
  <si>
    <t>138</t>
  </si>
  <si>
    <t>28600000r1</t>
  </si>
  <si>
    <t>Ostatní drobný montážní materiál</t>
  </si>
  <si>
    <t>-2001811487</t>
  </si>
  <si>
    <t>139</t>
  </si>
  <si>
    <t>230140508R</t>
  </si>
  <si>
    <t>Dodatečné osazení trubních dílů přivařovací z nerezavějící oceli tř.17 D 88,9 mm, tl 2,3 mm</t>
  </si>
  <si>
    <t>2063177417</t>
  </si>
  <si>
    <t>"napojení na stávající rozvody"2</t>
  </si>
  <si>
    <t>140</t>
  </si>
  <si>
    <t>2311901R85</t>
  </si>
  <si>
    <t>Dodatečné osazení trubních dílů přivařovacích D 168,3 mm, tl 4,5 mm</t>
  </si>
  <si>
    <t>-774365440</t>
  </si>
  <si>
    <t>"napojení na stávající potrubí"2</t>
  </si>
  <si>
    <t>141</t>
  </si>
  <si>
    <t>231190144</t>
  </si>
  <si>
    <t>Dodatečné osazení trubních dílů přivařovacích D 273 mm, tl 7,0 mm</t>
  </si>
  <si>
    <t>1315392615</t>
  </si>
  <si>
    <t>142</t>
  </si>
  <si>
    <t>230120041</t>
  </si>
  <si>
    <t>Čištění potrubí profukováním nebo proplachováním DN 32</t>
  </si>
  <si>
    <t>1937105881</t>
  </si>
  <si>
    <t>23,9+30+17+25,5+5,8</t>
  </si>
  <si>
    <t>143</t>
  </si>
  <si>
    <t>230120042</t>
  </si>
  <si>
    <t>Čištění potrubí profukováním nebo proplachováním DN 40</t>
  </si>
  <si>
    <t>114159584</t>
  </si>
  <si>
    <t>5,1</t>
  </si>
  <si>
    <t>144</t>
  </si>
  <si>
    <t>230120043</t>
  </si>
  <si>
    <t>Čištění potrubí profukováním nebo proplachováním DN 50</t>
  </si>
  <si>
    <t>-363118610</t>
  </si>
  <si>
    <t>0,6+0,1</t>
  </si>
  <si>
    <t>145</t>
  </si>
  <si>
    <t>230120044</t>
  </si>
  <si>
    <t>Čištění potrubí profukováním nebo proplachováním DN 65</t>
  </si>
  <si>
    <t>-169589906</t>
  </si>
  <si>
    <t>146</t>
  </si>
  <si>
    <t>230120045</t>
  </si>
  <si>
    <t>Čištění potrubí profukováním nebo proplachováním DN 80</t>
  </si>
  <si>
    <t>1117468179</t>
  </si>
  <si>
    <t>10,6+13,7</t>
  </si>
  <si>
    <t>147</t>
  </si>
  <si>
    <t>230120046</t>
  </si>
  <si>
    <t>Čištění potrubí profukováním nebo proplachováním DN 100</t>
  </si>
  <si>
    <t>-1962872702</t>
  </si>
  <si>
    <t>19,5+10,6</t>
  </si>
  <si>
    <t>148</t>
  </si>
  <si>
    <t>230120048</t>
  </si>
  <si>
    <t>Čištění potrubí profukováním nebo proplachováním DN 150</t>
  </si>
  <si>
    <t>674578376</t>
  </si>
  <si>
    <t>149</t>
  </si>
  <si>
    <t>230170001</t>
  </si>
  <si>
    <t>Tlakové zkoušky těsnosti potrubí - příprava DN do 40</t>
  </si>
  <si>
    <t>sada</t>
  </si>
  <si>
    <t>92365644</t>
  </si>
  <si>
    <t>150</t>
  </si>
  <si>
    <t>230170002</t>
  </si>
  <si>
    <t>Tlakové zkoušky těsnosti potrubí - příprava DN do 80</t>
  </si>
  <si>
    <t>2138659632</t>
  </si>
  <si>
    <t>151</t>
  </si>
  <si>
    <t>230170004</t>
  </si>
  <si>
    <t>Tlakové zkoušky těsnosti potrubí - příprava DN do 200</t>
  </si>
  <si>
    <t>-911130914</t>
  </si>
  <si>
    <t>152</t>
  </si>
  <si>
    <t>230170011</t>
  </si>
  <si>
    <t>Tlakové zkoušky těsnosti potrubí - zkouška DN do 40</t>
  </si>
  <si>
    <t>-368072115</t>
  </si>
  <si>
    <t>102,2+5,1</t>
  </si>
  <si>
    <t>153</t>
  </si>
  <si>
    <t>230170012</t>
  </si>
  <si>
    <t>Tlakové zkoušky těsnosti potrubí - zkouška DN do 80</t>
  </si>
  <si>
    <t>1558474625</t>
  </si>
  <si>
    <t>0,7+0,6+24,3</t>
  </si>
  <si>
    <t>154</t>
  </si>
  <si>
    <t>230170013</t>
  </si>
  <si>
    <t>Tlakové zkoušky těsnosti potrubí - zkouška DN přes 80 do 125</t>
  </si>
  <si>
    <t>505240277</t>
  </si>
  <si>
    <t>30,1</t>
  </si>
  <si>
    <t>155</t>
  </si>
  <si>
    <t>230170014</t>
  </si>
  <si>
    <t>Tlakové zkoušky těsnosti potrubí - zkouška DN do 200</t>
  </si>
  <si>
    <t>-1139778367</t>
  </si>
  <si>
    <t>156</t>
  </si>
  <si>
    <t>PD</t>
  </si>
  <si>
    <t>Přesun dodávek</t>
  </si>
  <si>
    <t>1687979513</t>
  </si>
  <si>
    <t>157</t>
  </si>
  <si>
    <t>PPV</t>
  </si>
  <si>
    <t>Podíl přidružených výkonů</t>
  </si>
  <si>
    <t>1098077166</t>
  </si>
  <si>
    <t>HZS</t>
  </si>
  <si>
    <t>Hodinové zúčtovací sazby</t>
  </si>
  <si>
    <t>158</t>
  </si>
  <si>
    <t>HZS3111.1</t>
  </si>
  <si>
    <t>Hodinová zúčtovací sazba montér potrubí</t>
  </si>
  <si>
    <t>512</t>
  </si>
  <si>
    <t>-818645777</t>
  </si>
  <si>
    <t>"vyhodnocení topné zkoušky + vystavení protokolu"1</t>
  </si>
  <si>
    <t>HZS-S</t>
  </si>
  <si>
    <t>Hodinové zúčtovací sazby - mechanizace</t>
  </si>
  <si>
    <t>159</t>
  </si>
  <si>
    <t>HZS5111R1</t>
  </si>
  <si>
    <t>HZS elektrocentrála do 5kW</t>
  </si>
  <si>
    <t>hod</t>
  </si>
  <si>
    <t>1722596971</t>
  </si>
  <si>
    <t>OST</t>
  </si>
  <si>
    <t>Ostatní</t>
  </si>
  <si>
    <t>160</t>
  </si>
  <si>
    <t>043124001R</t>
  </si>
  <si>
    <t>RTG svaru    DN 15-65 - 10%</t>
  </si>
  <si>
    <t>1539181626</t>
  </si>
  <si>
    <t>161</t>
  </si>
  <si>
    <t>043124002R</t>
  </si>
  <si>
    <t>RTG svaru    DN 80 - 10%</t>
  </si>
  <si>
    <t>1510654243</t>
  </si>
  <si>
    <t>162</t>
  </si>
  <si>
    <t>043124003R</t>
  </si>
  <si>
    <t>RTG svaru    DN 100-200 - 10%</t>
  </si>
  <si>
    <t>-1624184214</t>
  </si>
  <si>
    <t>163</t>
  </si>
  <si>
    <t>043124101R</t>
  </si>
  <si>
    <t>Ultrazvuk svaru    DN 15-100 - 50%</t>
  </si>
  <si>
    <t>-666034232</t>
  </si>
  <si>
    <t>164</t>
  </si>
  <si>
    <t>043124102R</t>
  </si>
  <si>
    <t>Ultrazvuk svaru    DN 125-200 - 50%</t>
  </si>
  <si>
    <t>-1253234757</t>
  </si>
  <si>
    <t>165</t>
  </si>
  <si>
    <t>043124401R</t>
  </si>
  <si>
    <t>Vizuální kontrola svaru    DN 15-150</t>
  </si>
  <si>
    <t>2047209093</t>
  </si>
  <si>
    <t>02 - Stavební část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</si>
  <si>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</si>
  <si>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</si>
  <si>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</si>
  <si>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</si>
  <si>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</si>
  <si>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</si>
  <si>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VRN9 - Ostatní náklady</t>
  </si>
  <si>
    <t>HSV</t>
  </si>
  <si>
    <t>Práce a dodávky HSV</t>
  </si>
  <si>
    <t>Svislé a kompletní konstrukce</t>
  </si>
  <si>
    <t>342241111</t>
  </si>
  <si>
    <t>Příčky z cihel plných lícových P 60 dl 290 mm na MVC včetně spárování tl 65 mm</t>
  </si>
  <si>
    <t>-368172652</t>
  </si>
  <si>
    <t>"přizdívka k rozvaděči"2,0*0,29</t>
  </si>
  <si>
    <t>Úpravy povrchů, podlahy a osazování výplní</t>
  </si>
  <si>
    <t>612325412</t>
  </si>
  <si>
    <t>Oprava vnitřní vápenocementové hladké omítky stěn v rozsahu plochy do 30%</t>
  </si>
  <si>
    <t>503792482</t>
  </si>
  <si>
    <t>63,802</t>
  </si>
  <si>
    <t xml:space="preserve">"omítnutí přizdívky"0,58 </t>
  </si>
  <si>
    <t>783009411</t>
  </si>
  <si>
    <t>Bezpečnostní šrafování podlah nebo vodorovných ploch rovných</t>
  </si>
  <si>
    <t>-1351867441</t>
  </si>
  <si>
    <t>"podstavce pro oběhová čerpadla"2</t>
  </si>
  <si>
    <t>783901451</t>
  </si>
  <si>
    <t>Zametení betonových podlah před provedením nátěru</t>
  </si>
  <si>
    <t>1284548212</t>
  </si>
  <si>
    <t>18,3*11,0</t>
  </si>
  <si>
    <t>783913151</t>
  </si>
  <si>
    <t>Penetrační syntetický nátěr hladkých betonových podlah - 2x</t>
  </si>
  <si>
    <t>1198290832</t>
  </si>
  <si>
    <t>2*201,3</t>
  </si>
  <si>
    <t>783932165</t>
  </si>
  <si>
    <t>Lokální vyrovnání betonové podlahy cementovou stěrkou tloušťky do 3 mm opravované plochy do 50%</t>
  </si>
  <si>
    <t>2095227107</t>
  </si>
  <si>
    <t>201,3*0,5</t>
  </si>
  <si>
    <t>784</t>
  </si>
  <si>
    <t>Dokončovací práce - malby a tapety</t>
  </si>
  <si>
    <t>784111001</t>
  </si>
  <si>
    <t>Oprášení (ometení ) podkladu v místnostech výšky do 3,80 m</t>
  </si>
  <si>
    <t>-44214350</t>
  </si>
  <si>
    <t>"obvodové stěny"200,4</t>
  </si>
  <si>
    <t>"sloupy - 2 ks"</t>
  </si>
  <si>
    <t>2*(4*0,40*3,83)</t>
  </si>
  <si>
    <t>784181101</t>
  </si>
  <si>
    <t>Základní akrylátová jednonásobná penetrace podkladu v místnostech výšky do 3,80 m</t>
  </si>
  <si>
    <t>-494341635</t>
  </si>
  <si>
    <t>784211101</t>
  </si>
  <si>
    <t>Dvojnásobné bílé malby ze směsí za mokra výborně otěruvzdorných v místnostech výšky do 3,80 m</t>
  </si>
  <si>
    <t>1006092177</t>
  </si>
  <si>
    <t>Vedlejší rozpočtové náklady</t>
  </si>
  <si>
    <t>VRN9</t>
  </si>
  <si>
    <t>Ostatní náklady</t>
  </si>
  <si>
    <t>091002000</t>
  </si>
  <si>
    <t>Ostatní náklady související s objektem - úklid</t>
  </si>
  <si>
    <t>1024</t>
  </si>
  <si>
    <t>1705984579</t>
  </si>
  <si>
    <t>03 - Demontáže</t>
  </si>
  <si>
    <t xml:space="preserve">    9 - Ostatní konstrukce a práce, bourání</t>
  </si>
  <si>
    <t xml:space="preserve">    997 - Přesun sutě</t>
  </si>
  <si>
    <t xml:space="preserve">    713 - Izolace tepelné</t>
  </si>
  <si>
    <t xml:space="preserve">    767 - Konstrukce zámečnické</t>
  </si>
  <si>
    <t>Ostatní konstrukce a práce, bourání</t>
  </si>
  <si>
    <t>961055111</t>
  </si>
  <si>
    <t>Bourání základů ze ŽB</t>
  </si>
  <si>
    <t>m3</t>
  </si>
  <si>
    <t>1705995339</t>
  </si>
  <si>
    <t>"ŽB základ"</t>
  </si>
  <si>
    <t>1,2*1,2*0,25</t>
  </si>
  <si>
    <t>0,70*0,70*0,70</t>
  </si>
  <si>
    <t>978013141</t>
  </si>
  <si>
    <t>Otlučení (osekání) vnitřní vápenné nebo vápenocementové omítky stěn v rozsahu do 30 %</t>
  </si>
  <si>
    <t>762108868</t>
  </si>
  <si>
    <t>"plocha celkem"</t>
  </si>
  <si>
    <t>"stěna 1 - 30%"</t>
  </si>
  <si>
    <t>18,3*3,83*0,3</t>
  </si>
  <si>
    <t>"stěna s dveřmi - 30%"</t>
  </si>
  <si>
    <t>(11,0*3,83-0,9*1,97)*0,3</t>
  </si>
  <si>
    <t>"stěna s dvoukřídlými dveřmi - 30%"</t>
  </si>
  <si>
    <t>(18,3*3,83-(5*1,78*2,50))*0,3</t>
  </si>
  <si>
    <t>"stěna - 30%"</t>
  </si>
  <si>
    <t>11,0*3,83*0,3</t>
  </si>
  <si>
    <t>"sloupy v místnosti - 2 ks - 30%"</t>
  </si>
  <si>
    <t>(2*(4*0,4*3,83))*0,3</t>
  </si>
  <si>
    <t>997</t>
  </si>
  <si>
    <t>Přesun sutě</t>
  </si>
  <si>
    <t>997002511</t>
  </si>
  <si>
    <t>Vodorovné přemístění suti a vybouraných hmot bez naložení ale se složením a urovnáním do 1 km</t>
  </si>
  <si>
    <t>-1228325499</t>
  </si>
  <si>
    <t>997002519</t>
  </si>
  <si>
    <t>Příplatek ZKD 1 km přemístění suti a vybouraných hmot</t>
  </si>
  <si>
    <t>1366797299</t>
  </si>
  <si>
    <t>10,441*13</t>
  </si>
  <si>
    <t>997013601</t>
  </si>
  <si>
    <t>Poplatek za uložení na skládce (skládkovné) stavebního odpadu betonového kód odpadu 17 01 01</t>
  </si>
  <si>
    <t>379000291</t>
  </si>
  <si>
    <t>997013602</t>
  </si>
  <si>
    <t>Poplatek za uložení na skládce (skládkovné) stavebního odpadu železobetonového kód odpadu 17 01 01</t>
  </si>
  <si>
    <t>-1206251107</t>
  </si>
  <si>
    <t>997013814</t>
  </si>
  <si>
    <t>Poplatek za uložení na skládce (skládkovné) stavebního odpadu izolací kód odpadu 17 06 04</t>
  </si>
  <si>
    <t>-1697240719</t>
  </si>
  <si>
    <t>713410843</t>
  </si>
  <si>
    <t>Odstranění izolace tepelné ohybů pásy nebo rohožemi s AL fólií staženými drátem tl přes 50 mm</t>
  </si>
  <si>
    <t>-1224398935</t>
  </si>
  <si>
    <t>713470811</t>
  </si>
  <si>
    <t>Izolace tepelné potrubí, přírub, armatur a tvarovek odstranění snímatelných pouzder</t>
  </si>
  <si>
    <t>-1659224876</t>
  </si>
  <si>
    <t>767996701</t>
  </si>
  <si>
    <t>Demontáž atypických zámečnických konstrukcí řezáním hm jednotlivých dílů do 50 kg</t>
  </si>
  <si>
    <t>-1812643813</t>
  </si>
  <si>
    <t>"ocelové části"5200</t>
  </si>
  <si>
    <t>"měděné části"1300</t>
  </si>
  <si>
    <t>OST06.1 R</t>
  </si>
  <si>
    <t>Elektrocentrála</t>
  </si>
  <si>
    <t>262144</t>
  </si>
  <si>
    <t>181595793</t>
  </si>
  <si>
    <t>04 - Měření a regulace</t>
  </si>
  <si>
    <t xml:space="preserve">    741 - Elektroinstalace - silnoproud</t>
  </si>
  <si>
    <t xml:space="preserve">    742 - Rozvaděč RA1 - úpravy</t>
  </si>
  <si>
    <t xml:space="preserve">    21-M - Elektromontáže</t>
  </si>
  <si>
    <t xml:space="preserve">    VRN4 - Inženýrská činnost</t>
  </si>
  <si>
    <t xml:space="preserve">    VRN6 - Územní vlivy</t>
  </si>
  <si>
    <t>741</t>
  </si>
  <si>
    <t>Elektroinstalace - silnoproud</t>
  </si>
  <si>
    <t>Řídící syst 01</t>
  </si>
  <si>
    <t>Kompatibilní řídící jednotka</t>
  </si>
  <si>
    <t>-1364413527</t>
  </si>
  <si>
    <t>"24xDI, 16xDO (relé), ethernet, RS485, USB"1</t>
  </si>
  <si>
    <t>Řídící syst 02</t>
  </si>
  <si>
    <t>Modul 2xAO+4xAl rozšiřující karta</t>
  </si>
  <si>
    <t>1579013</t>
  </si>
  <si>
    <t>Řídící syst 03</t>
  </si>
  <si>
    <t>Modul 4xAO analogové výstupy 0...10V</t>
  </si>
  <si>
    <t>1640372372</t>
  </si>
  <si>
    <t>Řídící syst 04</t>
  </si>
  <si>
    <t>ABL7REM24050 Zdroj 24VDC, 5A/100W</t>
  </si>
  <si>
    <t>205191603</t>
  </si>
  <si>
    <t>741110002</t>
  </si>
  <si>
    <t>Montáž trubka plastová tuhá D přes 23 do 35 mm uložená pevně</t>
  </si>
  <si>
    <t>-1571601543</t>
  </si>
  <si>
    <t>"instalační trubka P29"90</t>
  </si>
  <si>
    <t>34571094</t>
  </si>
  <si>
    <t>trubka elektroinstalační tuhá z PVC D 28,6/32 mm, délka 3m</t>
  </si>
  <si>
    <t>1413529592</t>
  </si>
  <si>
    <t>741122211</t>
  </si>
  <si>
    <t>Montáž kabel Cu plný kulatý žíla 3x1,5 až 6 mm2 uložený volně (např. CYKY)</t>
  </si>
  <si>
    <t>-17783504</t>
  </si>
  <si>
    <t>"CYKY-J 3x1,5"60</t>
  </si>
  <si>
    <t>34111030</t>
  </si>
  <si>
    <t>kabel silový s Cu jádrem 1kV 3x1,5mm2 (CYKY)</t>
  </si>
  <si>
    <t>750042489</t>
  </si>
  <si>
    <t>741124701</t>
  </si>
  <si>
    <t>Montáž kabel Cu stíněný ovládací žíly 2 až 19x0,8 mm2 uložený volně (např. JYTY)</t>
  </si>
  <si>
    <t>-464695025</t>
  </si>
  <si>
    <t>"J-Y(St)Y 1x2x0,8"350</t>
  </si>
  <si>
    <t>"J-Y(St)Y 2x2x0,8"450</t>
  </si>
  <si>
    <t>34121231</t>
  </si>
  <si>
    <t>kabel sdělovací stíněný laminovanou Al fólií s příložným Cu drátem jádro Cu plné izolace PVC plášť PVC 300V (J-Y(St)Y…Lg) 1x2x0,8mm2</t>
  </si>
  <si>
    <t>-77917678</t>
  </si>
  <si>
    <t>34121233</t>
  </si>
  <si>
    <t>kabel sdělovací stíněný laminovanou Al fólií s příložným Cu drátem jádro Cu plné izolace PVC plášť PVC 300V (J-Y(St)Y…Lg) 2x2x0,8mm2</t>
  </si>
  <si>
    <t>-994071522</t>
  </si>
  <si>
    <t>741910411</t>
  </si>
  <si>
    <t>Montáž žlab kovový šířky do 50 mm bez víka</t>
  </si>
  <si>
    <t>-736968633</t>
  </si>
  <si>
    <t>34575491</t>
  </si>
  <si>
    <t>žlab kabelový pozinkovaný 2m/ks 50X50</t>
  </si>
  <si>
    <t>979130878</t>
  </si>
  <si>
    <t>741910412</t>
  </si>
  <si>
    <t>Montáž žlab kovový šířky do 100 mm bez víka</t>
  </si>
  <si>
    <t>-2098480190</t>
  </si>
  <si>
    <t>34575492</t>
  </si>
  <si>
    <t>žlab kabelový pozinkovaný 2m/ks 50X100</t>
  </si>
  <si>
    <t>-1501050691</t>
  </si>
  <si>
    <t>HZS3232.1</t>
  </si>
  <si>
    <t>Hodinová zúčtovací sazba</t>
  </si>
  <si>
    <t>-903680970</t>
  </si>
  <si>
    <t>"úprava SW stanice, vč. oživení a odladění na stavbě"56</t>
  </si>
  <si>
    <t>741122851</t>
  </si>
  <si>
    <t>Demontáž kabel Cu plný kulatý žíla 2x1,5 až 6 mm2, 3x1,5 až 10 mm2, 4x1,5 až 10 mm2, 5x1,5 až 6 mm2, 7x1,5 až 4 mm2, 12x1,5 mm2 uložený volně</t>
  </si>
  <si>
    <t>1593038225</t>
  </si>
  <si>
    <t>741124703</t>
  </si>
  <si>
    <t>Montáž kabel Cu stíněný ovládací žíly 2 až 19x1 mm2 uložený volně (např. JYTY)</t>
  </si>
  <si>
    <t>1311215089</t>
  </si>
  <si>
    <t>"JYTY 4x1"150</t>
  </si>
  <si>
    <t>34113150</t>
  </si>
  <si>
    <t>kabel ovládací průmyslový stíněný laminovanou Al fólií s příložným Cu drátem jádro Cu plné izolace PVC plášť PVC 250V (JYTY) 4x1,00mm2</t>
  </si>
  <si>
    <t>527428531</t>
  </si>
  <si>
    <t>34535000r4</t>
  </si>
  <si>
    <t>Ostatní drobný elektroinstalační a hromosvodový materiál</t>
  </si>
  <si>
    <t>352188080</t>
  </si>
  <si>
    <t>742</t>
  </si>
  <si>
    <t>Rozvaděč RA1 - úpravy</t>
  </si>
  <si>
    <t>Demontáž 01</t>
  </si>
  <si>
    <t>Demontáž - Pojistková řadová svorka WSI 6-101100</t>
  </si>
  <si>
    <t>-1546483481</t>
  </si>
  <si>
    <t>Demontáž 02</t>
  </si>
  <si>
    <t>Demontáž - Řadová svorka WDU 2,5N-106000</t>
  </si>
  <si>
    <t>1224084371</t>
  </si>
  <si>
    <t>Demontáž 03</t>
  </si>
  <si>
    <t xml:space="preserve">Demontáž - Relé G2R-2-SNI, 24VDC, 2P, včetně patice </t>
  </si>
  <si>
    <t>465520112</t>
  </si>
  <si>
    <t>Demontáž 04</t>
  </si>
  <si>
    <t xml:space="preserve">Demontáž - Relé G2R-2-SNI, 230VAC, 2P, včetně patice </t>
  </si>
  <si>
    <t>-1909552138</t>
  </si>
  <si>
    <t>Demontáž 05</t>
  </si>
  <si>
    <t xml:space="preserve">Demontáž - Relé G2R-2-SNI, 24VAC, 2P, včetně patice </t>
  </si>
  <si>
    <t>1593462045</t>
  </si>
  <si>
    <t>Dodávka 01</t>
  </si>
  <si>
    <t xml:space="preserve">Relé G2R-2-SNI, 230VAC, 2P, včetně patice </t>
  </si>
  <si>
    <t>-1859429316</t>
  </si>
  <si>
    <t>Dodávka 02</t>
  </si>
  <si>
    <t>Pojistková řadová svorka WSI 6-101100</t>
  </si>
  <si>
    <t>-618006665</t>
  </si>
  <si>
    <t>Dodávka 03</t>
  </si>
  <si>
    <t>Řadová svorka WDU 2,5N-106000</t>
  </si>
  <si>
    <t>131868638</t>
  </si>
  <si>
    <t>Dodávka 04</t>
  </si>
  <si>
    <t>Jistič iC60N-1P-10A In=10A, charakteristika C</t>
  </si>
  <si>
    <t>-909912092</t>
  </si>
  <si>
    <t>Dodávka 05</t>
  </si>
  <si>
    <t>Pomocný spínač iSD 1P</t>
  </si>
  <si>
    <t>-311702699</t>
  </si>
  <si>
    <t>Dodávka 06</t>
  </si>
  <si>
    <t xml:space="preserve">Relé G2R-2-SNI, 24VAC, 2P, včetně patice </t>
  </si>
  <si>
    <t>-373812676</t>
  </si>
  <si>
    <t>Dodávka 07</t>
  </si>
  <si>
    <t>Výkonové relé RXMAB2B732730, 230VAC, 2P, včetně patice</t>
  </si>
  <si>
    <t>16703863</t>
  </si>
  <si>
    <t>Dodávka 08</t>
  </si>
  <si>
    <t>Otočný ovladač 3-polohy černé XB5-AD33</t>
  </si>
  <si>
    <t>600969420</t>
  </si>
  <si>
    <t>Dodávka 09</t>
  </si>
  <si>
    <t xml:space="preserve">Signálka XB5-AVB1 - bílá, 24VAC </t>
  </si>
  <si>
    <t>1270088556</t>
  </si>
  <si>
    <t>HZS3232</t>
  </si>
  <si>
    <t>Hodinová zúčtovací sazba montér měřících zařízení odborný</t>
  </si>
  <si>
    <t>-847710134</t>
  </si>
  <si>
    <t>"úprava zapojení rozvaděče"16</t>
  </si>
  <si>
    <t>21-M</t>
  </si>
  <si>
    <t>Elektromontáže</t>
  </si>
  <si>
    <t>210160011</t>
  </si>
  <si>
    <t>Montáž spínačů</t>
  </si>
  <si>
    <t>743738655</t>
  </si>
  <si>
    <t>"Hladin.spinač zaplavení na DIN lištu vč. ponorné sondy - stávající"</t>
  </si>
  <si>
    <t>"LAH01"1</t>
  </si>
  <si>
    <t>Mezisoučet</t>
  </si>
  <si>
    <t>"Průtokový spínač QVE 1901"</t>
  </si>
  <si>
    <t>"FAH71 - dodávka strojní část"1</t>
  </si>
  <si>
    <t>210160000r1</t>
  </si>
  <si>
    <t>Montáž snímače teploty</t>
  </si>
  <si>
    <t>1737632924</t>
  </si>
  <si>
    <t>"Snímač teploty pro venkovní prostředí NS 710A"</t>
  </si>
  <si>
    <t>"TT81 - dodávka MaR"1</t>
  </si>
  <si>
    <t>"Snímač teploty se stonkem a plastovou hlavicí NS720"</t>
  </si>
  <si>
    <t>"rozsah: 0 až 150°C, délka stonku 120 mm"</t>
  </si>
  <si>
    <t>"napájení 15-30Vss, výstup 0-10V"</t>
  </si>
  <si>
    <t>"včetně jímky JS130, 100 mm, G1/2""</t>
  </si>
  <si>
    <t>"TT01, TT11 - dodávka strojní část"2</t>
  </si>
  <si>
    <t>"rozsah: 0 až 100°C, délka stonku 120 mm"</t>
  </si>
  <si>
    <t>"TT21, TT22, TT31, TT41, TT51, TT52, TT61, TT71 - dodávka strojní část"8</t>
  </si>
  <si>
    <t>40511000r1</t>
  </si>
  <si>
    <t>snímač teploty pro venkovní prostředí NS 710A</t>
  </si>
  <si>
    <t>798896549</t>
  </si>
  <si>
    <t>210160000r2</t>
  </si>
  <si>
    <t>Montáž regulátoru teploty</t>
  </si>
  <si>
    <t>301092401</t>
  </si>
  <si>
    <t>"Regulátor teploty kapilárový, typ RAK TW 1200"</t>
  </si>
  <si>
    <t>"rozsah 40…120 stC, vč.jímky ALT-SB100 "</t>
  </si>
  <si>
    <t>"TAH31, TAH32 - dodávka strojní část"2</t>
  </si>
  <si>
    <t>"Regulátor teploty kapilárový, typ RAK TW 1000"</t>
  </si>
  <si>
    <t>"rozsah 15…95 stC, vč.jímky ALT-SB100"</t>
  </si>
  <si>
    <t>"TAH51, TAH52 - dodávka strojní část"2</t>
  </si>
  <si>
    <t>"Regulátor teploty prostorový, typ č. 61 113, provedení T, o.č.405 611 136 014"</t>
  </si>
  <si>
    <t>"schema zapojení A ( 1 x přep.kontakt), rozsah 20...60°C</t>
  </si>
  <si>
    <t>"TAH01 - dodávka MaR"1</t>
  </si>
  <si>
    <t>40511000r2</t>
  </si>
  <si>
    <t xml:space="preserve">Regulátor teploty prostorový </t>
  </si>
  <si>
    <t>225112316</t>
  </si>
  <si>
    <t>"Regulátor teploty prostorový, typ č. 61 113, provedení T, o.č.405 611 136 014"1</t>
  </si>
  <si>
    <t>210160000r3</t>
  </si>
  <si>
    <t>Montáž snímače tlaku</t>
  </si>
  <si>
    <t>-1903738297</t>
  </si>
  <si>
    <t>"Snímač tlaku QBE9300-P25 s napěťovým výstupem 0…10 V"</t>
  </si>
  <si>
    <t>"IP65, rozsah 0…25 bar, přípojka tlaku G1/4""</t>
  </si>
  <si>
    <t>"PT01, PT11 - dodávka strojní čási"2</t>
  </si>
  <si>
    <t>"Snímač tlaku QBE9300-P6 s napěťovým výstupem 0…10 V"</t>
  </si>
  <si>
    <t>"IP65, rozsah 0…6 bar, přípojka tlaku G1/4""</t>
  </si>
  <si>
    <t>"PT31, PT41 - dodávka strojní část"2</t>
  </si>
  <si>
    <t>210160000r4</t>
  </si>
  <si>
    <t>Montáž regulátoru tlaku</t>
  </si>
  <si>
    <t>1204576793</t>
  </si>
  <si>
    <t>"Regulátor tlaku, typ KPI 35"</t>
  </si>
  <si>
    <t>"rozsah 0,2…8 bar,  G1/4""</t>
  </si>
  <si>
    <t>"PAL41, PAL71 - dodávka strojní část"2</t>
  </si>
  <si>
    <t>210160000r5</t>
  </si>
  <si>
    <t>Montáž solenoidu</t>
  </si>
  <si>
    <t>-521170706</t>
  </si>
  <si>
    <t>"Solenoidový ventil EV 220B 15 (1/2"), NC, ovládání 230VAC"</t>
  </si>
  <si>
    <t>"Y41 - dodávka strojní část"1</t>
  </si>
  <si>
    <t>"Y42 - dodávka strojní část"1</t>
  </si>
  <si>
    <t>210160000r6</t>
  </si>
  <si>
    <t>Montáž havarijního ventilu</t>
  </si>
  <si>
    <t>632909949</t>
  </si>
  <si>
    <t>"Havarijní ventil s pohonem SKB62 ovl.0-10V, 24VAC, konc.spínač.ASC1.6"</t>
  </si>
  <si>
    <t>"Y01 - dodávka strojní část"1</t>
  </si>
  <si>
    <t>210160000r7</t>
  </si>
  <si>
    <t>Montáž regulačního ventilu</t>
  </si>
  <si>
    <t>1532703375</t>
  </si>
  <si>
    <t>"RV s hav. funkcí s pohonem SKD62 ovl.0-10V, 24VAC, konc.spínač.ASC1.6"</t>
  </si>
  <si>
    <t>"Y21, Y22 - dodávka strojní část"2</t>
  </si>
  <si>
    <t>"RV s hav. fcí s pohonem SKB62 ovl.0-10V, 24VAC, konc.spínač.ASC1.6"</t>
  </si>
  <si>
    <t>"Y51, Y52 - dodávka strojní část"2</t>
  </si>
  <si>
    <t>210160000r8</t>
  </si>
  <si>
    <t>Montáž čerpadel</t>
  </si>
  <si>
    <t>-970881237</t>
  </si>
  <si>
    <t>"Oběhová čerpadla Grundfos TPE100-125/137"</t>
  </si>
  <si>
    <t>"M31, M32 - stávající - pouze zapojení"2</t>
  </si>
  <si>
    <t>"Cirkulační čerpadla YONOS MAXO Z65/0,5-12t. 1x230V, 0,8kW"</t>
  </si>
  <si>
    <t>"M71, M72 - dodávka strojní část"2</t>
  </si>
  <si>
    <t>210160000r9</t>
  </si>
  <si>
    <t>Montáž senzoru</t>
  </si>
  <si>
    <t>-464076853</t>
  </si>
  <si>
    <t>"Infračervený pohybový hlásič 110°,  PARADOX PRO PLUS 476 PET"</t>
  </si>
  <si>
    <t>"OBSL - stávající"1</t>
  </si>
  <si>
    <t>HZS2221</t>
  </si>
  <si>
    <t>Hodinová zúčtovací sazba elektrikář</t>
  </si>
  <si>
    <t>-1359922418</t>
  </si>
  <si>
    <t>"demontáž stykačových skříní RSS - 3 ks"3</t>
  </si>
  <si>
    <t>"demontáž přístrojů a pohonů - 35 ks"5</t>
  </si>
  <si>
    <t>"demontáž kabelových žlabů - 50m"8</t>
  </si>
  <si>
    <t>"úprava zapojení měřičů do dálkových odečtů MT1, MT2 - 2ks"3</t>
  </si>
  <si>
    <t>"zapojení vodoměrů do dálkových odečtů FQ3-FQ5 - 3 ks"3</t>
  </si>
  <si>
    <t>HZS3232.2</t>
  </si>
  <si>
    <t>829824554</t>
  </si>
  <si>
    <t>"aplikace stanice řídící jednotky"44</t>
  </si>
  <si>
    <t>"aplikace dálkový odečet měřidel"10</t>
  </si>
  <si>
    <t>VRN4</t>
  </si>
  <si>
    <t>Inženýrská činnost</t>
  </si>
  <si>
    <t>043002000</t>
  </si>
  <si>
    <t>Zkoušky a ostatní měření</t>
  </si>
  <si>
    <t>-1140018111</t>
  </si>
  <si>
    <t>044002000</t>
  </si>
  <si>
    <t>Revize</t>
  </si>
  <si>
    <t>-1276778238</t>
  </si>
  <si>
    <t>VRN6</t>
  </si>
  <si>
    <t>Územní vlivy</t>
  </si>
  <si>
    <t>065002000</t>
  </si>
  <si>
    <t>Mimostaveništní doprava materiálů</t>
  </si>
  <si>
    <t>-1436560697</t>
  </si>
  <si>
    <t>05 - Silnoproud</t>
  </si>
  <si>
    <t>2046887620</t>
  </si>
  <si>
    <t>"instalační trubka P29"75</t>
  </si>
  <si>
    <t>-1790105279</t>
  </si>
  <si>
    <t>741112022</t>
  </si>
  <si>
    <t>Montáž krabice nástěnná plastová čtyřhranná do 160x160 mm</t>
  </si>
  <si>
    <t>1435643407</t>
  </si>
  <si>
    <t>34571483</t>
  </si>
  <si>
    <t>krabice v uzavřeném provedení PVC s krytím IP 54 čtvercová 120x120mm</t>
  </si>
  <si>
    <t>-617257259</t>
  </si>
  <si>
    <t>741120201</t>
  </si>
  <si>
    <t>Montáž vodič Cu izolovaný plný a laněný s PVC pláštěm žíla 1,5-16 mm2 volně (např. CY, CHAH-V)</t>
  </si>
  <si>
    <t>-400348349</t>
  </si>
  <si>
    <t>"ŽZ CY6"200</t>
  </si>
  <si>
    <t>"ŽZ CY16"35</t>
  </si>
  <si>
    <t>34141027</t>
  </si>
  <si>
    <t>vodič propojovací flexibilní jádro Cu lanované izolace PVC 450/750V (H07V-K) 1x6mm2</t>
  </si>
  <si>
    <t>-692718544</t>
  </si>
  <si>
    <t>173,913043478261*1,15 'Přepočtené koeficientem množství</t>
  </si>
  <si>
    <t>34141029</t>
  </si>
  <si>
    <t>vodič propojovací flexibilní jádro Cu lanované izolace PVC 450/750V (H07V-K) 1x16mm2</t>
  </si>
  <si>
    <t>1286088334</t>
  </si>
  <si>
    <t>30,4347826086957*1,15 'Přepočtené koeficientem množství</t>
  </si>
  <si>
    <t>741122201</t>
  </si>
  <si>
    <t>Montáž kabel Cu plný kulatý žíla 2x1,5 až 6 mm2 uložený volně (např. CYKY)</t>
  </si>
  <si>
    <t>1606993593</t>
  </si>
  <si>
    <t>"CYKY-O"5</t>
  </si>
  <si>
    <t>34111005</t>
  </si>
  <si>
    <t>kabel silový s Cu jádrem 1kV 2x1,5mm2 (CYKY)</t>
  </si>
  <si>
    <t>-126446908</t>
  </si>
  <si>
    <t>4,34782608695652*1,15 'Přepočtené koeficientem množství</t>
  </si>
  <si>
    <t>-767251315</t>
  </si>
  <si>
    <t>"CYKY-J 3x1,5"90</t>
  </si>
  <si>
    <t>"CYKY-J 3x2,5"40</t>
  </si>
  <si>
    <t>210006774</t>
  </si>
  <si>
    <t>34111036</t>
  </si>
  <si>
    <t>kabel silový s Cu jádrem 1kV 3x2,5mm2 (CYKY)</t>
  </si>
  <si>
    <t>-144553961</t>
  </si>
  <si>
    <t>741122222</t>
  </si>
  <si>
    <t>Montáž kabel Cu plný kulatý žíla 4x10 mm2 uložený volně (např. CYKY)</t>
  </si>
  <si>
    <t>658676113</t>
  </si>
  <si>
    <t>34111076</t>
  </si>
  <si>
    <t>kabel instalační jádro Cu plné izolace PVC plášť PVC 450/750V (CYKY) 4x10mm2</t>
  </si>
  <si>
    <t>-217618660</t>
  </si>
  <si>
    <t>741122232</t>
  </si>
  <si>
    <t>Montáž kabel Cu plný kulatý žíla 5x4 až 6 mm2 uložený volně (např. CYKY)</t>
  </si>
  <si>
    <t>2064210557</t>
  </si>
  <si>
    <t>"CYKY-J 5x4"35</t>
  </si>
  <si>
    <t>"CYKY-J 5x6"40</t>
  </si>
  <si>
    <t>34111098</t>
  </si>
  <si>
    <t>kabel silový s Cu jádrem 1kV 5x4mm2 (CYKY)</t>
  </si>
  <si>
    <t>1860265528</t>
  </si>
  <si>
    <t>34111100</t>
  </si>
  <si>
    <t>kabel silový s Cu jádrem 1kV 5x6mm2 (CYKY)</t>
  </si>
  <si>
    <t>-1038985820</t>
  </si>
  <si>
    <t>670635138</t>
  </si>
  <si>
    <t>190+120+10</t>
  </si>
  <si>
    <t>-1774529720</t>
  </si>
  <si>
    <t>"J-Y(St)Y 1x2x0,8"120</t>
  </si>
  <si>
    <t>"J-Y(St)Y 4x2x0,8"80</t>
  </si>
  <si>
    <t>1610295735</t>
  </si>
  <si>
    <t>34121237</t>
  </si>
  <si>
    <t>kabel sdělovací stíněný laminovanou Al fólií s příložným Cu drátem jádro Cu plné izolace PVC plášť PVC 300V (J-Y(St)Y…Lg) 4x2x0,8mm2</t>
  </si>
  <si>
    <t>-1400191552</t>
  </si>
  <si>
    <t>741210001</t>
  </si>
  <si>
    <t>Montáž rozvodnice oceloplechová nebo plastová běžná do 20 kg</t>
  </si>
  <si>
    <t>597039804</t>
  </si>
  <si>
    <t>35711000r1</t>
  </si>
  <si>
    <t>rozvodnice nástěnná 650x300x160</t>
  </si>
  <si>
    <t>1702081024</t>
  </si>
  <si>
    <t>"IP44/48 modulů, 4-řadá, plná dvířka, tř. ochrany II, In-125A"1</t>
  </si>
  <si>
    <t>741220003</t>
  </si>
  <si>
    <t>Montáž skříň přístrojová plastová nebo hliníková rozměr 240x120-240x240 mm prázdná</t>
  </si>
  <si>
    <t>1194103368</t>
  </si>
  <si>
    <t>35711000r2</t>
  </si>
  <si>
    <t>skříň zásuvková s proudovým chráničem30 mA, IP44</t>
  </si>
  <si>
    <t>1425914735</t>
  </si>
  <si>
    <t>"2x230V/16A + 1x400V/16A"1</t>
  </si>
  <si>
    <t>741231007</t>
  </si>
  <si>
    <t>Montáž svorkovnice do rozvaděčů - řadová vodič do 95 mm2 se zapojením vodičů</t>
  </si>
  <si>
    <t>915985215</t>
  </si>
  <si>
    <t>34561668</t>
  </si>
  <si>
    <t>svornice řadová šroubovací s nosnou lištou a průřezem vodiče 70mm2</t>
  </si>
  <si>
    <t>1724110339</t>
  </si>
  <si>
    <t>741310001</t>
  </si>
  <si>
    <t>Montáž vypínač nástěnný 1-jednopólový prostředí normální</t>
  </si>
  <si>
    <t>1525646189</t>
  </si>
  <si>
    <t>34535054</t>
  </si>
  <si>
    <t>spínač nástěnný jednopólový, řazení 1, IP54, šroubové svorky</t>
  </si>
  <si>
    <t>637529611</t>
  </si>
  <si>
    <t>741310561</t>
  </si>
  <si>
    <t>Montáž vypínač tří/čtyřpól výkonový pojistkový do 63 A bez zapojení vodičů</t>
  </si>
  <si>
    <t>561767222</t>
  </si>
  <si>
    <t>35822178</t>
  </si>
  <si>
    <t>jistič 3-pólový 40 A vypínací charakteristika B vypínací schopnost 10 kA</t>
  </si>
  <si>
    <t>1993117863</t>
  </si>
  <si>
    <t>741320105</t>
  </si>
  <si>
    <t>Montáž jističů jednopólových nn do 25 A ve skříni se zapojením vodičů</t>
  </si>
  <si>
    <t>1504201392</t>
  </si>
  <si>
    <t>2+5+2</t>
  </si>
  <si>
    <t>35822111</t>
  </si>
  <si>
    <t>jistič 1-pólový 16 A vypínací charakteristika B vypínací schopnost 10 kA</t>
  </si>
  <si>
    <t>1868782417</t>
  </si>
  <si>
    <t>35822115</t>
  </si>
  <si>
    <t>jistič 1-pólový 10 A vypínací charakteristika B vypínací schopnost 6 kA</t>
  </si>
  <si>
    <t>1591650429</t>
  </si>
  <si>
    <t>35822105</t>
  </si>
  <si>
    <t>jistič 1-pólový 2 A vypínací charakteristika B vypínací schopnost 10 kA</t>
  </si>
  <si>
    <t>-1299778419</t>
  </si>
  <si>
    <t>741320165</t>
  </si>
  <si>
    <t>Montáž jističů třípólových nn do 25 A ve skříni se zapojením vodičů</t>
  </si>
  <si>
    <t>379018893</t>
  </si>
  <si>
    <t>1+1</t>
  </si>
  <si>
    <t>35822401</t>
  </si>
  <si>
    <t>jistič 3-pólový 16 A vypínací charakteristika B vypínací schopnost 10 kA</t>
  </si>
  <si>
    <t>556690697</t>
  </si>
  <si>
    <t>35822402</t>
  </si>
  <si>
    <t>jistič 3-pólový 20 A vypínací charakteristika B vypínací schopnost 10 kA</t>
  </si>
  <si>
    <t>1678948457</t>
  </si>
  <si>
    <t>741320171</t>
  </si>
  <si>
    <t>Montáž jističů třípólových nn do 63 A bez krytu se zapojením vodičů</t>
  </si>
  <si>
    <t>970740886</t>
  </si>
  <si>
    <t>35822634</t>
  </si>
  <si>
    <t>vypínací (napěťová) spoušť, AC/DC 230, 400V</t>
  </si>
  <si>
    <t>-1824840068</t>
  </si>
  <si>
    <t>741320175</t>
  </si>
  <si>
    <t>Montáž jističů třípólových nn do 63 A ve skříni se zapojením vodičů</t>
  </si>
  <si>
    <t>1773462435</t>
  </si>
  <si>
    <t>35822404</t>
  </si>
  <si>
    <t>jistič 3-pólový 32 A vypínací charakteristika B vypínací schopnost 10 kA</t>
  </si>
  <si>
    <t>1294686914</t>
  </si>
  <si>
    <t>741320382</t>
  </si>
  <si>
    <t>Montáž jistič-blokovací tlačítko,spoušť se zapojením vodičů</t>
  </si>
  <si>
    <t>-1625558394</t>
  </si>
  <si>
    <t>34535000r3</t>
  </si>
  <si>
    <t>Hřibové tlačítko v plastové skříňce</t>
  </si>
  <si>
    <t>1887120469</t>
  </si>
  <si>
    <t>741322142</t>
  </si>
  <si>
    <t>Montáž svodiče přepětí nn typ 3 třípólových na DIN lištu se zapojením vodičů</t>
  </si>
  <si>
    <t>-499171925</t>
  </si>
  <si>
    <t>35889541</t>
  </si>
  <si>
    <t>svodič přepětí - výměnný modul, 230V, signalizace, na DIN lištu</t>
  </si>
  <si>
    <t>1056438135</t>
  </si>
  <si>
    <t>741371002</t>
  </si>
  <si>
    <t>Montáž svítidlo zářivkové bytové stropní přisazené 1 zdroj s krytem</t>
  </si>
  <si>
    <t>2082844765</t>
  </si>
  <si>
    <t>34823741</t>
  </si>
  <si>
    <t>svítidlo zářivkové interiérové s kompenzací, barva bílá, 2x36W, délka 1600mm</t>
  </si>
  <si>
    <t>200575053</t>
  </si>
  <si>
    <t>741810001</t>
  </si>
  <si>
    <t>Celková prohlídka elektrického rozvodu a zařízení do 100 000,- Kč</t>
  </si>
  <si>
    <t>-1366576157</t>
  </si>
  <si>
    <t>1819805844</t>
  </si>
  <si>
    <t>642420580</t>
  </si>
  <si>
    <t>-396627139</t>
  </si>
  <si>
    <t>-541336757</t>
  </si>
  <si>
    <t>1690154920</t>
  </si>
  <si>
    <t>210191501</t>
  </si>
  <si>
    <t>Montáž skříní pojistkových tenkocementových přípojkových v pilíři SP 0 až 2/1, ER 1.0 a 1.1 bez zapojení vodičů</t>
  </si>
  <si>
    <t>-1663026593</t>
  </si>
  <si>
    <t>35711734</t>
  </si>
  <si>
    <t>skříň přípojková smyčková do výklenku celoplastové provedení výzbroj 1x sada pojistkové spodky nožové velikosti 00 (SS100/NVE1P)</t>
  </si>
  <si>
    <t>-994600891</t>
  </si>
  <si>
    <t>-323546391</t>
  </si>
  <si>
    <t>"demontáž zásuvkové skříně litinové - 2ks"3</t>
  </si>
  <si>
    <t>"demontáž a přemístění HOP - 1ks"1,5</t>
  </si>
  <si>
    <t>"demontáž pohonů - 9ks"5</t>
  </si>
  <si>
    <t>"demontáž kabelových žlabů - 35 m"8</t>
  </si>
  <si>
    <t>"demontáž a přepojení zářivkových svítidel - 4 ks"2</t>
  </si>
  <si>
    <t>"demontáž skříňového rozvaděče - 1 ks - 800x500x2000 mm"8</t>
  </si>
  <si>
    <t>-410145071</t>
  </si>
  <si>
    <t>06 - VRN</t>
  </si>
  <si>
    <t xml:space="preserve">    VRN1 - Průzkumné, geodetické a projektové práce</t>
  </si>
  <si>
    <t xml:space="preserve">    VRN3 - Zařízení staveniště</t>
  </si>
  <si>
    <t xml:space="preserve">    VRN7 - Provozní vlivy</t>
  </si>
  <si>
    <t xml:space="preserve">    VRN8 - Přesun stavebních kapacit</t>
  </si>
  <si>
    <t>VRN1</t>
  </si>
  <si>
    <t>Průzkumné, geodetické a projektové práce</t>
  </si>
  <si>
    <t>013254000</t>
  </si>
  <si>
    <t>Dokumentace skutečného provedení stavby</t>
  </si>
  <si>
    <t>CS ÚRS 2022 02</t>
  </si>
  <si>
    <t>-1288938751</t>
  </si>
  <si>
    <t>013294000</t>
  </si>
  <si>
    <t>Ostatní dokumentace - dodavatelská</t>
  </si>
  <si>
    <t>-1751602540</t>
  </si>
  <si>
    <t>VRN3</t>
  </si>
  <si>
    <t>Zařízení staveniště</t>
  </si>
  <si>
    <t>030001000</t>
  </si>
  <si>
    <t>1823159399</t>
  </si>
  <si>
    <t>035002000</t>
  </si>
  <si>
    <t>Pronájmy ploch, objektů</t>
  </si>
  <si>
    <t>1890854593</t>
  </si>
  <si>
    <t>041103000</t>
  </si>
  <si>
    <t>Autorský dozor projektanta</t>
  </si>
  <si>
    <t>-1821829730</t>
  </si>
  <si>
    <t>045002000</t>
  </si>
  <si>
    <t>Kompletační a koordinační činnost</t>
  </si>
  <si>
    <t>69038821</t>
  </si>
  <si>
    <t>VRN7</t>
  </si>
  <si>
    <t>Provozní vlivy</t>
  </si>
  <si>
    <t>070001000</t>
  </si>
  <si>
    <t>-1538198884</t>
  </si>
  <si>
    <t>VRN8</t>
  </si>
  <si>
    <t>Přesun stavebních kapacit</t>
  </si>
  <si>
    <t>081002000</t>
  </si>
  <si>
    <t>Doprava zaměstnanců</t>
  </si>
  <si>
    <t>1973054933</t>
  </si>
  <si>
    <t>REVIZE</t>
  </si>
  <si>
    <t>DATUM</t>
  </si>
  <si>
    <t>NÁZEV</t>
  </si>
  <si>
    <t>VYPRACOVAL</t>
  </si>
  <si>
    <t>SCHVÁLIL</t>
  </si>
  <si>
    <t>INVESTOR</t>
  </si>
  <si>
    <t>Severočeská teplárenská, a.s.</t>
  </si>
  <si>
    <t>Teplárenská 2, 434 03 Most - Komořany, IČ 287 33 118</t>
  </si>
  <si>
    <t>www.setep.cz, info@setep.cz, tel.: +420 476 447 111</t>
  </si>
  <si>
    <t>PROJEKTANT</t>
  </si>
  <si>
    <t>EO TECHNOLOGY s.r.o.</t>
  </si>
  <si>
    <t>Za Tratí 415, 196 00 Praha 9 - Třeboradice</t>
  </si>
  <si>
    <t>www.eotechnology.eu; info@eotechnology.eu</t>
  </si>
  <si>
    <t>STAVBA</t>
  </si>
  <si>
    <t>REKO VS808 - UT a  TV</t>
  </si>
  <si>
    <t>ONDŘEJ SLÁČÍK</t>
  </si>
  <si>
    <t>KONTROLOVAL</t>
  </si>
  <si>
    <t>TOMÁŠ DANÍČEK</t>
  </si>
  <si>
    <t>JAKUB KUNČÍK</t>
  </si>
  <si>
    <t>ČÁST</t>
  </si>
  <si>
    <t>SOUPISKA(REALIZACE)-SOUHRNNÝ ROZPOČET</t>
  </si>
  <si>
    <t>ČÍSLO PARÉ</t>
  </si>
  <si>
    <t>5/2021</t>
  </si>
  <si>
    <t>REKO VS808 UT a TV - VÝKAZ VÝMĚR</t>
  </si>
  <si>
    <t>ČÍSLO PŘÍLOHY</t>
  </si>
  <si>
    <t xml:space="preserve">STUPEŇ </t>
  </si>
  <si>
    <t>DOKUMENTACE PRO PROVEDENÍ STAVBY</t>
  </si>
  <si>
    <t>ZAKÁZKOVÉ ČÍSLO</t>
  </si>
  <si>
    <t>20_0131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</si>
</sst>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8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9" fillId="0" borderId="0" applyNumberForma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/>
    <xf numFmtId="0" fontId="1" fillId="0" borderId="0"/>
  </cellStyleXfs>
  <cellXfs count="28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4" fillId="4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Alignment="1">
      <alignment vertical="center"/>
    </xf>
    <xf numFmtId="166" fontId="31" fillId="0" borderId="0" xfId="0" applyNumberFormat="1" applyFont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center" vertical="center"/>
    </xf>
    <xf numFmtId="4" fontId="5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4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4" fontId="8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4" fillId="4" borderId="16" xfId="0" applyFont="1" applyFill="1" applyBorder="1" applyAlignment="1">
      <alignment horizontal="center" vertical="center" wrapText="1"/>
    </xf>
    <xf numFmtId="0" fontId="24" fillId="4" borderId="17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4" fontId="26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9" fillId="0" borderId="3" xfId="0" applyFont="1" applyBorder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Protection="1">
      <protection locked="0"/>
    </xf>
    <xf numFmtId="4" fontId="7" fillId="0" borderId="0" xfId="0" applyNumberFormat="1" applyFont="1"/>
    <xf numFmtId="0" fontId="9" fillId="0" borderId="14" xfId="0" applyFont="1" applyBorder="1"/>
    <xf numFmtId="166" fontId="9" fillId="0" borderId="0" xfId="0" applyNumberFormat="1" applyFont="1"/>
    <xf numFmtId="166" fontId="9" fillId="0" borderId="15" xfId="0" applyNumberFormat="1" applyFont="1" applyBorder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24" fillId="0" borderId="22" xfId="0" applyFont="1" applyBorder="1" applyAlignment="1">
      <alignment horizontal="center" vertical="center"/>
    </xf>
    <xf numFmtId="49" fontId="24" fillId="0" borderId="22" xfId="0" applyNumberFormat="1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center" vertical="center" wrapText="1"/>
    </xf>
    <xf numFmtId="167" fontId="24" fillId="0" borderId="22" xfId="0" applyNumberFormat="1" applyFont="1" applyBorder="1" applyAlignment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>
      <alignment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167" fontId="24" fillId="2" borderId="22" xfId="0" applyNumberFormat="1" applyFont="1" applyFill="1" applyBorder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7" fontId="13" fillId="0" borderId="0" xfId="0" applyNumberFormat="1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3" fillId="0" borderId="14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4" borderId="6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left" vertical="center"/>
    </xf>
    <xf numFmtId="0" fontId="24" fillId="4" borderId="7" xfId="0" applyFont="1" applyFill="1" applyBorder="1" applyAlignment="1">
      <alignment horizontal="right" vertical="center"/>
    </xf>
    <xf numFmtId="0" fontId="24" fillId="4" borderId="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/>
    <xf numFmtId="0" fontId="4" fillId="0" borderId="0" xfId="0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" fontId="19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4" fontId="5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5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40" fillId="0" borderId="23" xfId="2" applyFont="1" applyBorder="1"/>
    <xf numFmtId="0" fontId="40" fillId="0" borderId="23" xfId="2" applyFont="1" applyBorder="1" applyAlignment="1">
      <alignment horizontal="center"/>
    </xf>
    <xf numFmtId="0" fontId="41" fillId="0" borderId="23" xfId="2" applyFont="1" applyBorder="1" applyAlignment="1">
      <alignment vertical="center"/>
    </xf>
    <xf numFmtId="0" fontId="41" fillId="0" borderId="23" xfId="2" applyFont="1" applyBorder="1" applyAlignment="1">
      <alignment horizontal="left" vertical="center"/>
    </xf>
    <xf numFmtId="0" fontId="1" fillId="0" borderId="0" xfId="2"/>
    <xf numFmtId="0" fontId="41" fillId="0" borderId="24" xfId="2" applyFont="1" applyBorder="1" applyAlignment="1">
      <alignment horizontal="left" vertical="center"/>
    </xf>
    <xf numFmtId="0" fontId="41" fillId="0" borderId="25" xfId="2" applyFont="1" applyBorder="1" applyAlignment="1">
      <alignment horizontal="left" vertical="center"/>
    </xf>
    <xf numFmtId="0" fontId="41" fillId="0" borderId="26" xfId="2" applyFont="1" applyBorder="1" applyAlignment="1">
      <alignment horizontal="left" vertical="center"/>
    </xf>
    <xf numFmtId="0" fontId="42" fillId="0" borderId="27" xfId="2" applyFont="1" applyBorder="1" applyAlignment="1">
      <alignment horizontal="left" wrapText="1" indent="6"/>
    </xf>
    <xf numFmtId="0" fontId="42" fillId="0" borderId="0" xfId="2" applyFont="1" applyAlignment="1">
      <alignment horizontal="left" indent="6"/>
    </xf>
    <xf numFmtId="0" fontId="43" fillId="0" borderId="0" xfId="2" applyFont="1" applyAlignment="1">
      <alignment horizontal="center"/>
    </xf>
    <xf numFmtId="0" fontId="43" fillId="0" borderId="28" xfId="2" applyFont="1" applyBorder="1" applyAlignment="1">
      <alignment horizontal="center"/>
    </xf>
    <xf numFmtId="0" fontId="42" fillId="0" borderId="27" xfId="2" applyFont="1" applyBorder="1" applyAlignment="1">
      <alignment horizontal="left" indent="6"/>
    </xf>
    <xf numFmtId="0" fontId="45" fillId="0" borderId="29" xfId="3" applyFont="1" applyBorder="1" applyAlignment="1">
      <alignment horizontal="left" indent="6"/>
    </xf>
    <xf numFmtId="0" fontId="42" fillId="0" borderId="30" xfId="2" applyFont="1" applyBorder="1" applyAlignment="1">
      <alignment horizontal="left" indent="6"/>
    </xf>
    <xf numFmtId="0" fontId="43" fillId="0" borderId="30" xfId="2" applyFont="1" applyBorder="1" applyAlignment="1">
      <alignment horizontal="center"/>
    </xf>
    <xf numFmtId="0" fontId="43" fillId="0" borderId="31" xfId="2" applyFont="1" applyBorder="1" applyAlignment="1">
      <alignment horizontal="center"/>
    </xf>
    <xf numFmtId="0" fontId="41" fillId="0" borderId="32" xfId="2" applyFont="1" applyBorder="1" applyAlignment="1">
      <alignment horizontal="left" vertical="center"/>
    </xf>
    <xf numFmtId="0" fontId="41" fillId="0" borderId="33" xfId="2" applyFont="1" applyBorder="1" applyAlignment="1">
      <alignment horizontal="left" vertical="center"/>
    </xf>
    <xf numFmtId="0" fontId="41" fillId="0" borderId="34" xfId="2" applyFont="1" applyBorder="1" applyAlignment="1">
      <alignment horizontal="left" vertical="center"/>
    </xf>
    <xf numFmtId="0" fontId="42" fillId="0" borderId="29" xfId="2" applyFont="1" applyBorder="1" applyAlignment="1">
      <alignment horizontal="left" indent="6"/>
    </xf>
    <xf numFmtId="0" fontId="41" fillId="0" borderId="32" xfId="2" applyFont="1" applyBorder="1" applyAlignment="1">
      <alignment vertical="center"/>
    </xf>
    <xf numFmtId="0" fontId="46" fillId="0" borderId="33" xfId="4" applyFont="1" applyBorder="1" applyAlignment="1">
      <alignment horizontal="center" wrapText="1"/>
    </xf>
    <xf numFmtId="0" fontId="46" fillId="0" borderId="33" xfId="4" applyFont="1" applyBorder="1" applyAlignment="1">
      <alignment horizontal="center"/>
    </xf>
    <xf numFmtId="0" fontId="46" fillId="0" borderId="35" xfId="4" applyFont="1" applyBorder="1" applyAlignment="1">
      <alignment horizontal="center"/>
    </xf>
    <xf numFmtId="0" fontId="41" fillId="0" borderId="36" xfId="2" applyFont="1" applyBorder="1" applyAlignment="1">
      <alignment horizontal="left" vertical="center"/>
    </xf>
    <xf numFmtId="0" fontId="41" fillId="0" borderId="37" xfId="2" applyFont="1" applyBorder="1" applyAlignment="1">
      <alignment horizontal="left" vertical="center"/>
    </xf>
    <xf numFmtId="0" fontId="1" fillId="0" borderId="27" xfId="2" applyBorder="1"/>
    <xf numFmtId="0" fontId="46" fillId="0" borderId="0" xfId="2" applyFont="1" applyAlignment="1">
      <alignment horizontal="center"/>
    </xf>
    <xf numFmtId="0" fontId="46" fillId="0" borderId="38" xfId="2" applyFont="1" applyBorder="1" applyAlignment="1">
      <alignment horizontal="center"/>
    </xf>
    <xf numFmtId="0" fontId="41" fillId="0" borderId="36" xfId="2" applyFont="1" applyBorder="1" applyAlignment="1">
      <alignment vertical="center"/>
    </xf>
    <xf numFmtId="0" fontId="41" fillId="0" borderId="27" xfId="2" applyFont="1" applyBorder="1" applyAlignment="1">
      <alignment vertical="center"/>
    </xf>
    <xf numFmtId="0" fontId="47" fillId="0" borderId="0" xfId="2" applyFont="1" applyAlignment="1">
      <alignment horizontal="center"/>
    </xf>
    <xf numFmtId="0" fontId="47" fillId="0" borderId="38" xfId="2" applyFont="1" applyBorder="1" applyAlignment="1">
      <alignment horizontal="center"/>
    </xf>
    <xf numFmtId="0" fontId="41" fillId="0" borderId="39" xfId="2" applyFont="1" applyBorder="1" applyAlignment="1">
      <alignment vertical="center"/>
    </xf>
    <xf numFmtId="0" fontId="41" fillId="0" borderId="28" xfId="2" applyFont="1" applyBorder="1" applyAlignment="1">
      <alignment vertical="center"/>
    </xf>
    <xf numFmtId="0" fontId="43" fillId="0" borderId="38" xfId="2" applyFont="1" applyBorder="1" applyAlignment="1">
      <alignment horizontal="center"/>
    </xf>
    <xf numFmtId="49" fontId="41" fillId="0" borderId="39" xfId="2" applyNumberFormat="1" applyFont="1" applyBorder="1" applyAlignment="1">
      <alignment horizontal="center" vertical="center"/>
    </xf>
    <xf numFmtId="0" fontId="48" fillId="0" borderId="0" xfId="2" applyFont="1" applyAlignment="1">
      <alignment horizontal="center"/>
    </xf>
    <xf numFmtId="0" fontId="48" fillId="0" borderId="38" xfId="2" applyFont="1" applyBorder="1" applyAlignment="1">
      <alignment horizontal="center"/>
    </xf>
    <xf numFmtId="49" fontId="49" fillId="0" borderId="40" xfId="2" applyNumberFormat="1" applyFont="1" applyBorder="1" applyAlignment="1">
      <alignment horizontal="center" vertical="center"/>
    </xf>
    <xf numFmtId="0" fontId="1" fillId="0" borderId="29" xfId="2" applyBorder="1"/>
    <xf numFmtId="0" fontId="1" fillId="0" borderId="30" xfId="2" applyBorder="1" applyAlignment="1">
      <alignment horizontal="center"/>
    </xf>
    <xf numFmtId="0" fontId="1" fillId="0" borderId="41" xfId="2" applyBorder="1" applyAlignment="1">
      <alignment horizontal="center"/>
    </xf>
    <xf numFmtId="0" fontId="43" fillId="0" borderId="28" xfId="2" applyFont="1" applyBorder="1" applyAlignment="1">
      <alignment vertical="center"/>
    </xf>
    <xf numFmtId="0" fontId="41" fillId="0" borderId="42" xfId="2" applyFont="1" applyBorder="1" applyAlignment="1">
      <alignment vertical="center"/>
    </xf>
    <xf numFmtId="0" fontId="41" fillId="0" borderId="43" xfId="2" applyFont="1" applyBorder="1" applyAlignment="1">
      <alignment horizontal="center" vertical="center"/>
    </xf>
    <xf numFmtId="0" fontId="49" fillId="0" borderId="44" xfId="2" applyFont="1" applyBorder="1" applyAlignment="1">
      <alignment horizontal="center" vertical="center"/>
    </xf>
    <xf numFmtId="0" fontId="41" fillId="0" borderId="45" xfId="2" applyFont="1" applyBorder="1" applyAlignment="1">
      <alignment vertical="center"/>
    </xf>
    <xf numFmtId="0" fontId="41" fillId="0" borderId="46" xfId="2" applyFont="1" applyBorder="1" applyAlignment="1">
      <alignment horizontal="center" vertical="center"/>
    </xf>
    <xf numFmtId="49" fontId="48" fillId="0" borderId="47" xfId="2" applyNumberFormat="1" applyFont="1" applyBorder="1" applyAlignment="1">
      <alignment horizontal="center" vertical="center"/>
    </xf>
    <xf numFmtId="0" fontId="41" fillId="0" borderId="48" xfId="2" applyFont="1" applyBorder="1" applyAlignment="1">
      <alignment vertical="center"/>
    </xf>
  </cellXfs>
  <cellStyles count="5">
    <cellStyle name="Hypertextový odkaz" xfId="1" builtinId="8"/>
    <cellStyle name="Hypertextový odkaz 2" xfId="3" xr:uid="{AA0FD38B-A2E5-4CFD-A204-1017F294883E}"/>
    <cellStyle name="Normální" xfId="0" builtinId="0" customBuiltin="1"/>
    <cellStyle name="normální 2" xfId="2" xr:uid="{A910F0E2-270B-4921-8B02-2FCC5DAF3E9F}"/>
    <cellStyle name="normální 2 2" xfId="4" xr:uid="{B4AB7FA8-A673-4EA4-AAE9-310110109515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95250</xdr:colOff>
      <xdr:row>43</xdr:row>
      <xdr:rowOff>114300</xdr:rowOff>
    </xdr:from>
    <xdr:ext cx="1612983" cy="368319"/>
    <xdr:pic>
      <xdr:nvPicPr>
        <xdr:cNvPr id="2" name="Obrázek 1">
          <a:extLst>
            <a:ext uri="{FF2B5EF4-FFF2-40B4-BE49-F238E27FC236}">
              <a16:creationId xmlns:a16="http://schemas.microsoft.com/office/drawing/2014/main" id="{721B3AE3-3531-456F-94E2-B97D97C76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" y="6267450"/>
          <a:ext cx="1612983" cy="368319"/>
        </a:xfrm>
        <a:prstGeom prst="rect">
          <a:avLst/>
        </a:prstGeom>
      </xdr:spPr>
    </xdr:pic>
    <xdr:clientData/>
  </xdr:oneCellAnchor>
  <xdr:oneCellAnchor>
    <xdr:from>
      <xdr:col>5</xdr:col>
      <xdr:colOff>266699</xdr:colOff>
      <xdr:row>39</xdr:row>
      <xdr:rowOff>95251</xdr:rowOff>
    </xdr:from>
    <xdr:ext cx="1257299" cy="459398"/>
    <xdr:pic>
      <xdr:nvPicPr>
        <xdr:cNvPr id="3" name="Obrázek 2">
          <a:extLst>
            <a:ext uri="{FF2B5EF4-FFF2-40B4-BE49-F238E27FC236}">
              <a16:creationId xmlns:a16="http://schemas.microsoft.com/office/drawing/2014/main" id="{67866804-6F26-42B4-ACC4-5E28C99AC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049" y="5619751"/>
          <a:ext cx="1257299" cy="45939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vel@lanc.cz;%20603%20253%20155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3F2A6-4718-42F3-A1C0-9B25EC48F3D8}">
  <dimension ref="A1:G59"/>
  <sheetViews>
    <sheetView tabSelected="1" workbookViewId="0">
      <selection activeCell="F63" sqref="F63"/>
    </sheetView>
  </sheetViews>
  <sheetFormatPr defaultRowHeight="11.25"/>
  <cols>
    <col min="1" max="1" width="11.6640625" customWidth="1"/>
    <col min="2" max="2" width="13.6640625" customWidth="1"/>
    <col min="3" max="3" width="16.33203125" customWidth="1"/>
    <col min="4" max="5" width="13.6640625" customWidth="1"/>
    <col min="6" max="6" width="15.33203125" customWidth="1"/>
    <col min="7" max="7" width="16.6640625" customWidth="1"/>
  </cols>
  <sheetData>
    <row r="1" customFormat="1"/>
    <row r="2" customFormat="1"/>
    <row r="3" customFormat="1"/>
    <row r="4" customFormat="1"/>
    <row r="5" customFormat="1"/>
    <row r="6" customFormat="1"/>
    <row r="7" customFormat="1"/>
    <row r="8" customFormat="1"/>
    <row r="9" customFormat="1"/>
    <row r="10" customFormat="1"/>
    <row r="11" customFormat="1"/>
    <row r="12" customFormat="1"/>
    <row r="13" customFormat="1"/>
    <row r="14" customFormat="1"/>
    <row r="15" customFormat="1"/>
    <row r="1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7" spans="1:7">
      <c r="A37" s="231"/>
      <c r="B37" s="231"/>
      <c r="C37" s="232"/>
      <c r="D37" s="232"/>
      <c r="E37" s="232"/>
      <c r="F37" s="231"/>
      <c r="G37" s="231"/>
    </row>
    <row r="38" spans="1:7">
      <c r="A38" s="233" t="s">
        <v>1426</v>
      </c>
      <c r="B38" s="233" t="s">
        <v>1427</v>
      </c>
      <c r="C38" s="234" t="s">
        <v>1428</v>
      </c>
      <c r="D38" s="234"/>
      <c r="E38" s="234"/>
      <c r="F38" s="233" t="s">
        <v>1429</v>
      </c>
      <c r="G38" s="233" t="s">
        <v>1430</v>
      </c>
    </row>
    <row r="39" spans="1:7" ht="7.5" customHeight="1" thickBot="1">
      <c r="A39" s="235"/>
      <c r="B39" s="235"/>
      <c r="C39" s="235"/>
      <c r="D39" s="235"/>
      <c r="E39" s="235"/>
      <c r="F39" s="235"/>
      <c r="G39" s="235"/>
    </row>
    <row r="40" spans="1:7">
      <c r="A40" s="236" t="s">
        <v>1431</v>
      </c>
      <c r="B40" s="237"/>
      <c r="C40" s="237"/>
      <c r="D40" s="237"/>
      <c r="E40" s="237"/>
      <c r="F40" s="237"/>
      <c r="G40" s="238"/>
    </row>
    <row r="41" spans="1:7" ht="12.75">
      <c r="A41" s="239" t="s">
        <v>1432</v>
      </c>
      <c r="B41" s="240"/>
      <c r="C41" s="240"/>
      <c r="D41" s="240"/>
      <c r="E41" s="240"/>
      <c r="F41" s="241"/>
      <c r="G41" s="242"/>
    </row>
    <row r="42" spans="1:7" ht="12.75">
      <c r="A42" s="243" t="s">
        <v>1433</v>
      </c>
      <c r="B42" s="240"/>
      <c r="C42" s="240"/>
      <c r="D42" s="240"/>
      <c r="E42" s="240"/>
      <c r="F42" s="241"/>
      <c r="G42" s="242"/>
    </row>
    <row r="43" spans="1:7" ht="12.75">
      <c r="A43" s="244" t="s">
        <v>1434</v>
      </c>
      <c r="B43" s="245"/>
      <c r="C43" s="245"/>
      <c r="D43" s="245"/>
      <c r="E43" s="245"/>
      <c r="F43" s="246"/>
      <c r="G43" s="247"/>
    </row>
    <row r="44" spans="1:7">
      <c r="A44" s="248" t="s">
        <v>1435</v>
      </c>
      <c r="B44" s="249"/>
      <c r="C44" s="249"/>
      <c r="D44" s="249"/>
      <c r="E44" s="249"/>
      <c r="F44" s="249"/>
      <c r="G44" s="250"/>
    </row>
    <row r="45" spans="1:7" ht="12.75">
      <c r="A45" s="239" t="s">
        <v>1436</v>
      </c>
      <c r="B45" s="240"/>
      <c r="C45" s="240"/>
      <c r="D45" s="240"/>
      <c r="E45" s="240"/>
      <c r="F45" s="241"/>
      <c r="G45" s="242"/>
    </row>
    <row r="46" spans="1:7" ht="12.75">
      <c r="A46" s="243" t="s">
        <v>1437</v>
      </c>
      <c r="B46" s="240"/>
      <c r="C46" s="240"/>
      <c r="D46" s="240"/>
      <c r="E46" s="240"/>
      <c r="F46" s="241"/>
      <c r="G46" s="242"/>
    </row>
    <row r="47" spans="1:7" ht="12.75">
      <c r="A47" s="251" t="s">
        <v>1438</v>
      </c>
      <c r="B47" s="245"/>
      <c r="C47" s="245"/>
      <c r="D47" s="245"/>
      <c r="E47" s="245"/>
      <c r="F47" s="246"/>
      <c r="G47" s="247"/>
    </row>
    <row r="48" spans="1:7">
      <c r="A48" s="248"/>
      <c r="B48" s="249"/>
      <c r="C48" s="249"/>
      <c r="D48" s="249"/>
      <c r="E48" s="249"/>
      <c r="F48" s="249"/>
      <c r="G48" s="250"/>
    </row>
    <row r="49" spans="1:7" ht="12.75">
      <c r="A49" s="243"/>
      <c r="B49" s="240"/>
      <c r="C49" s="240"/>
      <c r="D49" s="240"/>
      <c r="E49" s="240"/>
      <c r="F49" s="241"/>
      <c r="G49" s="242"/>
    </row>
    <row r="50" spans="1:7" ht="12.75">
      <c r="A50" s="243"/>
      <c r="B50" s="240"/>
      <c r="C50" s="240"/>
      <c r="D50" s="240"/>
      <c r="E50" s="240"/>
      <c r="F50" s="241"/>
      <c r="G50" s="242"/>
    </row>
    <row r="51" spans="1:7" ht="12.75">
      <c r="A51" s="251"/>
      <c r="B51" s="245"/>
      <c r="C51" s="245"/>
      <c r="D51" s="245"/>
      <c r="E51" s="245"/>
      <c r="F51" s="246"/>
      <c r="G51" s="247"/>
    </row>
    <row r="52" spans="1:7" ht="12.75" customHeight="1">
      <c r="A52" s="252" t="s">
        <v>1439</v>
      </c>
      <c r="B52" s="253" t="s">
        <v>1440</v>
      </c>
      <c r="C52" s="254"/>
      <c r="D52" s="254"/>
      <c r="E52" s="255"/>
      <c r="F52" s="256" t="s">
        <v>1429</v>
      </c>
      <c r="G52" s="257" t="s">
        <v>1441</v>
      </c>
    </row>
    <row r="53" spans="1:7" ht="15">
      <c r="A53" s="258"/>
      <c r="B53" s="259"/>
      <c r="C53" s="259"/>
      <c r="D53" s="259"/>
      <c r="E53" s="260"/>
      <c r="F53" s="261" t="s">
        <v>1442</v>
      </c>
      <c r="G53" s="257" t="s">
        <v>1443</v>
      </c>
    </row>
    <row r="54" spans="1:7" ht="15">
      <c r="A54" s="258"/>
      <c r="B54" s="259"/>
      <c r="C54" s="259"/>
      <c r="D54" s="259"/>
      <c r="E54" s="260"/>
      <c r="F54" s="261" t="s">
        <v>1430</v>
      </c>
      <c r="G54" s="257" t="s">
        <v>1444</v>
      </c>
    </row>
    <row r="55" spans="1:7" ht="12">
      <c r="A55" s="262" t="s">
        <v>1445</v>
      </c>
      <c r="B55" s="263" t="s">
        <v>1446</v>
      </c>
      <c r="C55" s="263"/>
      <c r="D55" s="263"/>
      <c r="E55" s="264"/>
      <c r="F55" s="265" t="s">
        <v>1427</v>
      </c>
      <c r="G55" s="266" t="s">
        <v>1447</v>
      </c>
    </row>
    <row r="56" spans="1:7" ht="14.25">
      <c r="A56" s="262"/>
      <c r="B56" s="241"/>
      <c r="C56" s="241"/>
      <c r="D56" s="241"/>
      <c r="E56" s="267"/>
      <c r="F56" s="268" t="s">
        <v>1448</v>
      </c>
      <c r="G56" s="266"/>
    </row>
    <row r="57" spans="1:7" ht="15">
      <c r="A57" s="262" t="s">
        <v>1428</v>
      </c>
      <c r="B57" s="269" t="s">
        <v>1449</v>
      </c>
      <c r="C57" s="269"/>
      <c r="D57" s="269"/>
      <c r="E57" s="270"/>
      <c r="F57" s="271"/>
      <c r="G57" s="266"/>
    </row>
    <row r="58" spans="1:7" ht="15">
      <c r="A58" s="272"/>
      <c r="B58" s="273"/>
      <c r="C58" s="273"/>
      <c r="D58" s="273"/>
      <c r="E58" s="274"/>
      <c r="F58" s="265" t="s">
        <v>1450</v>
      </c>
      <c r="G58" s="275"/>
    </row>
    <row r="59" spans="1:7" ht="15.75" thickBot="1">
      <c r="A59" s="276" t="s">
        <v>1451</v>
      </c>
      <c r="B59" s="277" t="s">
        <v>1452</v>
      </c>
      <c r="C59" s="278"/>
      <c r="D59" s="279" t="s">
        <v>1453</v>
      </c>
      <c r="E59" s="280" t="s">
        <v>1454</v>
      </c>
      <c r="F59" s="281"/>
      <c r="G59" s="282"/>
    </row>
  </sheetData>
  <mergeCells count="25">
    <mergeCell ref="B54:E54"/>
    <mergeCell ref="B55:E55"/>
    <mergeCell ref="B56:E56"/>
    <mergeCell ref="B57:E57"/>
    <mergeCell ref="B58:E58"/>
    <mergeCell ref="B59:C59"/>
    <mergeCell ref="A49:E49"/>
    <mergeCell ref="F49:G51"/>
    <mergeCell ref="A50:E50"/>
    <mergeCell ref="A51:E51"/>
    <mergeCell ref="B52:E52"/>
    <mergeCell ref="B53:E53"/>
    <mergeCell ref="A44:G44"/>
    <mergeCell ref="A45:E45"/>
    <mergeCell ref="F45:G47"/>
    <mergeCell ref="A46:E46"/>
    <mergeCell ref="A47:E47"/>
    <mergeCell ref="A48:G48"/>
    <mergeCell ref="C37:E37"/>
    <mergeCell ref="C38:E38"/>
    <mergeCell ref="A40:G40"/>
    <mergeCell ref="A41:E41"/>
    <mergeCell ref="F41:G43"/>
    <mergeCell ref="A42:E42"/>
    <mergeCell ref="A43:E43"/>
  </mergeCells>
  <hyperlinks>
    <hyperlink ref="A43" r:id="rId1" display="pavel@lanc.cz; 603 253 155" xr:uid="{3DF2F132-03F2-4FBC-B52F-8934684306AF}"/>
  </hyperlinks>
  <printOptions horizontalCentered="1"/>
  <pageMargins left="0.70866141732283472" right="0.70866141732283472" top="0.78740157480314965" bottom="0.78740157480314965" header="0.31496062992125984" footer="0.31496062992125984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3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11" t="s">
        <v>14</v>
      </c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R5" s="20"/>
      <c r="BE5" s="208" t="s">
        <v>15</v>
      </c>
      <c r="BS5" s="17" t="s">
        <v>6</v>
      </c>
    </row>
    <row r="6" spans="1:74" ht="36.950000000000003" customHeight="1">
      <c r="B6" s="20"/>
      <c r="D6" s="26" t="s">
        <v>16</v>
      </c>
      <c r="K6" s="213" t="s">
        <v>17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R6" s="20"/>
      <c r="BE6" s="209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09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09"/>
      <c r="BS8" s="17" t="s">
        <v>6</v>
      </c>
    </row>
    <row r="9" spans="1:74" ht="14.45" customHeight="1">
      <c r="B9" s="20"/>
      <c r="AR9" s="20"/>
      <c r="BE9" s="209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26</v>
      </c>
      <c r="AR10" s="20"/>
      <c r="BE10" s="209"/>
      <c r="BS10" s="17" t="s">
        <v>6</v>
      </c>
    </row>
    <row r="11" spans="1:74" ht="18.399999999999999" customHeight="1">
      <c r="B11" s="20"/>
      <c r="E11" s="25" t="s">
        <v>27</v>
      </c>
      <c r="AK11" s="27" t="s">
        <v>28</v>
      </c>
      <c r="AN11" s="25" t="s">
        <v>29</v>
      </c>
      <c r="AR11" s="20"/>
      <c r="BE11" s="209"/>
      <c r="BS11" s="17" t="s">
        <v>6</v>
      </c>
    </row>
    <row r="12" spans="1:74" ht="6.95" customHeight="1">
      <c r="B12" s="20"/>
      <c r="AR12" s="20"/>
      <c r="BE12" s="209"/>
      <c r="BS12" s="17" t="s">
        <v>6</v>
      </c>
    </row>
    <row r="13" spans="1:74" ht="12" customHeight="1">
      <c r="B13" s="20"/>
      <c r="D13" s="27" t="s">
        <v>30</v>
      </c>
      <c r="AK13" s="27" t="s">
        <v>25</v>
      </c>
      <c r="AN13" s="29" t="s">
        <v>31</v>
      </c>
      <c r="AR13" s="20"/>
      <c r="BE13" s="209"/>
      <c r="BS13" s="17" t="s">
        <v>6</v>
      </c>
    </row>
    <row r="14" spans="1:74" ht="12.75">
      <c r="B14" s="20"/>
      <c r="E14" s="214" t="s">
        <v>31</v>
      </c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7" t="s">
        <v>28</v>
      </c>
      <c r="AN14" s="29" t="s">
        <v>31</v>
      </c>
      <c r="AR14" s="20"/>
      <c r="BE14" s="209"/>
      <c r="BS14" s="17" t="s">
        <v>6</v>
      </c>
    </row>
    <row r="15" spans="1:74" ht="6.95" customHeight="1">
      <c r="B15" s="20"/>
      <c r="AR15" s="20"/>
      <c r="BE15" s="209"/>
      <c r="BS15" s="17" t="s">
        <v>4</v>
      </c>
    </row>
    <row r="16" spans="1:74" ht="12" customHeight="1">
      <c r="B16" s="20"/>
      <c r="D16" s="27" t="s">
        <v>32</v>
      </c>
      <c r="AK16" s="27" t="s">
        <v>25</v>
      </c>
      <c r="AN16" s="25" t="s">
        <v>33</v>
      </c>
      <c r="AR16" s="20"/>
      <c r="BE16" s="209"/>
      <c r="BS16" s="17" t="s">
        <v>4</v>
      </c>
    </row>
    <row r="17" spans="2:71" ht="18.399999999999999" customHeight="1">
      <c r="B17" s="20"/>
      <c r="E17" s="25" t="s">
        <v>34</v>
      </c>
      <c r="AK17" s="27" t="s">
        <v>28</v>
      </c>
      <c r="AN17" s="25" t="s">
        <v>1</v>
      </c>
      <c r="AR17" s="20"/>
      <c r="BE17" s="209"/>
      <c r="BS17" s="17" t="s">
        <v>35</v>
      </c>
    </row>
    <row r="18" spans="2:71" ht="6.95" customHeight="1">
      <c r="B18" s="20"/>
      <c r="AR18" s="20"/>
      <c r="BE18" s="209"/>
      <c r="BS18" s="17" t="s">
        <v>6</v>
      </c>
    </row>
    <row r="19" spans="2:71" ht="12" customHeight="1">
      <c r="B19" s="20"/>
      <c r="D19" s="27" t="s">
        <v>36</v>
      </c>
      <c r="AK19" s="27" t="s">
        <v>25</v>
      </c>
      <c r="AN19" s="25" t="s">
        <v>33</v>
      </c>
      <c r="AR19" s="20"/>
      <c r="BE19" s="209"/>
      <c r="BS19" s="17" t="s">
        <v>6</v>
      </c>
    </row>
    <row r="20" spans="2:71" ht="18.399999999999999" customHeight="1">
      <c r="B20" s="20"/>
      <c r="E20" s="25" t="s">
        <v>34</v>
      </c>
      <c r="AK20" s="27" t="s">
        <v>28</v>
      </c>
      <c r="AN20" s="25" t="s">
        <v>1</v>
      </c>
      <c r="AR20" s="20"/>
      <c r="BE20" s="209"/>
      <c r="BS20" s="17" t="s">
        <v>35</v>
      </c>
    </row>
    <row r="21" spans="2:71" ht="6.95" customHeight="1">
      <c r="B21" s="20"/>
      <c r="AR21" s="20"/>
      <c r="BE21" s="209"/>
    </row>
    <row r="22" spans="2:71" ht="12" customHeight="1">
      <c r="B22" s="20"/>
      <c r="D22" s="27" t="s">
        <v>37</v>
      </c>
      <c r="AR22" s="20"/>
      <c r="BE22" s="209"/>
    </row>
    <row r="23" spans="2:71" ht="16.5" customHeight="1">
      <c r="B23" s="20"/>
      <c r="E23" s="216" t="s">
        <v>1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R23" s="20"/>
      <c r="BE23" s="209"/>
    </row>
    <row r="24" spans="2:71" ht="6.95" customHeight="1">
      <c r="B24" s="20"/>
      <c r="AR24" s="20"/>
      <c r="BE24" s="209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09"/>
    </row>
    <row r="26" spans="2:71" s="1" customFormat="1" ht="25.9" customHeight="1">
      <c r="B26" s="32"/>
      <c r="D26" s="33" t="s">
        <v>38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17">
        <f>ROUND(AG94,2)</f>
        <v>0</v>
      </c>
      <c r="AL26" s="218"/>
      <c r="AM26" s="218"/>
      <c r="AN26" s="218"/>
      <c r="AO26" s="218"/>
      <c r="AR26" s="32"/>
      <c r="BE26" s="209"/>
    </row>
    <row r="27" spans="2:71" s="1" customFormat="1" ht="6.95" customHeight="1">
      <c r="B27" s="32"/>
      <c r="AR27" s="32"/>
      <c r="BE27" s="209"/>
    </row>
    <row r="28" spans="2:71" s="1" customFormat="1" ht="12.75">
      <c r="B28" s="32"/>
      <c r="L28" s="219" t="s">
        <v>39</v>
      </c>
      <c r="M28" s="219"/>
      <c r="N28" s="219"/>
      <c r="O28" s="219"/>
      <c r="P28" s="219"/>
      <c r="W28" s="219" t="s">
        <v>40</v>
      </c>
      <c r="X28" s="219"/>
      <c r="Y28" s="219"/>
      <c r="Z28" s="219"/>
      <c r="AA28" s="219"/>
      <c r="AB28" s="219"/>
      <c r="AC28" s="219"/>
      <c r="AD28" s="219"/>
      <c r="AE28" s="219"/>
      <c r="AK28" s="219" t="s">
        <v>41</v>
      </c>
      <c r="AL28" s="219"/>
      <c r="AM28" s="219"/>
      <c r="AN28" s="219"/>
      <c r="AO28" s="219"/>
      <c r="AR28" s="32"/>
      <c r="BE28" s="209"/>
    </row>
    <row r="29" spans="2:71" s="2" customFormat="1" ht="14.45" customHeight="1">
      <c r="B29" s="36"/>
      <c r="D29" s="27" t="s">
        <v>42</v>
      </c>
      <c r="F29" s="27" t="s">
        <v>43</v>
      </c>
      <c r="L29" s="222">
        <v>0.21</v>
      </c>
      <c r="M29" s="221"/>
      <c r="N29" s="221"/>
      <c r="O29" s="221"/>
      <c r="P29" s="221"/>
      <c r="W29" s="220">
        <f>ROUND(AZ94, 2)</f>
        <v>0</v>
      </c>
      <c r="X29" s="221"/>
      <c r="Y29" s="221"/>
      <c r="Z29" s="221"/>
      <c r="AA29" s="221"/>
      <c r="AB29" s="221"/>
      <c r="AC29" s="221"/>
      <c r="AD29" s="221"/>
      <c r="AE29" s="221"/>
      <c r="AK29" s="220">
        <f>ROUND(AV94, 2)</f>
        <v>0</v>
      </c>
      <c r="AL29" s="221"/>
      <c r="AM29" s="221"/>
      <c r="AN29" s="221"/>
      <c r="AO29" s="221"/>
      <c r="AR29" s="36"/>
      <c r="BE29" s="210"/>
    </row>
    <row r="30" spans="2:71" s="2" customFormat="1" ht="14.45" customHeight="1">
      <c r="B30" s="36"/>
      <c r="F30" s="27" t="s">
        <v>44</v>
      </c>
      <c r="L30" s="222">
        <v>0.15</v>
      </c>
      <c r="M30" s="221"/>
      <c r="N30" s="221"/>
      <c r="O30" s="221"/>
      <c r="P30" s="221"/>
      <c r="W30" s="220">
        <f>ROUND(BA94, 2)</f>
        <v>0</v>
      </c>
      <c r="X30" s="221"/>
      <c r="Y30" s="221"/>
      <c r="Z30" s="221"/>
      <c r="AA30" s="221"/>
      <c r="AB30" s="221"/>
      <c r="AC30" s="221"/>
      <c r="AD30" s="221"/>
      <c r="AE30" s="221"/>
      <c r="AK30" s="220">
        <f>ROUND(AW94, 2)</f>
        <v>0</v>
      </c>
      <c r="AL30" s="221"/>
      <c r="AM30" s="221"/>
      <c r="AN30" s="221"/>
      <c r="AO30" s="221"/>
      <c r="AR30" s="36"/>
      <c r="BE30" s="210"/>
    </row>
    <row r="31" spans="2:71" s="2" customFormat="1" ht="14.45" hidden="1" customHeight="1">
      <c r="B31" s="36"/>
      <c r="F31" s="27" t="s">
        <v>45</v>
      </c>
      <c r="L31" s="222">
        <v>0.21</v>
      </c>
      <c r="M31" s="221"/>
      <c r="N31" s="221"/>
      <c r="O31" s="221"/>
      <c r="P31" s="221"/>
      <c r="W31" s="220">
        <f>ROUND(BB94, 2)</f>
        <v>0</v>
      </c>
      <c r="X31" s="221"/>
      <c r="Y31" s="221"/>
      <c r="Z31" s="221"/>
      <c r="AA31" s="221"/>
      <c r="AB31" s="221"/>
      <c r="AC31" s="221"/>
      <c r="AD31" s="221"/>
      <c r="AE31" s="221"/>
      <c r="AK31" s="220">
        <v>0</v>
      </c>
      <c r="AL31" s="221"/>
      <c r="AM31" s="221"/>
      <c r="AN31" s="221"/>
      <c r="AO31" s="221"/>
      <c r="AR31" s="36"/>
      <c r="BE31" s="210"/>
    </row>
    <row r="32" spans="2:71" s="2" customFormat="1" ht="14.45" hidden="1" customHeight="1">
      <c r="B32" s="36"/>
      <c r="F32" s="27" t="s">
        <v>46</v>
      </c>
      <c r="L32" s="222">
        <v>0.15</v>
      </c>
      <c r="M32" s="221"/>
      <c r="N32" s="221"/>
      <c r="O32" s="221"/>
      <c r="P32" s="221"/>
      <c r="W32" s="220">
        <f>ROUND(BC94, 2)</f>
        <v>0</v>
      </c>
      <c r="X32" s="221"/>
      <c r="Y32" s="221"/>
      <c r="Z32" s="221"/>
      <c r="AA32" s="221"/>
      <c r="AB32" s="221"/>
      <c r="AC32" s="221"/>
      <c r="AD32" s="221"/>
      <c r="AE32" s="221"/>
      <c r="AK32" s="220">
        <v>0</v>
      </c>
      <c r="AL32" s="221"/>
      <c r="AM32" s="221"/>
      <c r="AN32" s="221"/>
      <c r="AO32" s="221"/>
      <c r="AR32" s="36"/>
      <c r="BE32" s="210"/>
    </row>
    <row r="33" spans="2:57" s="2" customFormat="1" ht="14.45" hidden="1" customHeight="1">
      <c r="B33" s="36"/>
      <c r="F33" s="27" t="s">
        <v>47</v>
      </c>
      <c r="L33" s="222">
        <v>0</v>
      </c>
      <c r="M33" s="221"/>
      <c r="N33" s="221"/>
      <c r="O33" s="221"/>
      <c r="P33" s="221"/>
      <c r="W33" s="220">
        <f>ROUND(BD94, 2)</f>
        <v>0</v>
      </c>
      <c r="X33" s="221"/>
      <c r="Y33" s="221"/>
      <c r="Z33" s="221"/>
      <c r="AA33" s="221"/>
      <c r="AB33" s="221"/>
      <c r="AC33" s="221"/>
      <c r="AD33" s="221"/>
      <c r="AE33" s="221"/>
      <c r="AK33" s="220">
        <v>0</v>
      </c>
      <c r="AL33" s="221"/>
      <c r="AM33" s="221"/>
      <c r="AN33" s="221"/>
      <c r="AO33" s="221"/>
      <c r="AR33" s="36"/>
      <c r="BE33" s="210"/>
    </row>
    <row r="34" spans="2:57" s="1" customFormat="1" ht="6.95" customHeight="1">
      <c r="B34" s="32"/>
      <c r="AR34" s="32"/>
      <c r="BE34" s="209"/>
    </row>
    <row r="35" spans="2:57" s="1" customFormat="1" ht="25.9" customHeight="1">
      <c r="B35" s="32"/>
      <c r="C35" s="37"/>
      <c r="D35" s="38" t="s">
        <v>48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49</v>
      </c>
      <c r="U35" s="39"/>
      <c r="V35" s="39"/>
      <c r="W35" s="39"/>
      <c r="X35" s="226" t="s">
        <v>50</v>
      </c>
      <c r="Y35" s="224"/>
      <c r="Z35" s="224"/>
      <c r="AA35" s="224"/>
      <c r="AB35" s="224"/>
      <c r="AC35" s="39"/>
      <c r="AD35" s="39"/>
      <c r="AE35" s="39"/>
      <c r="AF35" s="39"/>
      <c r="AG35" s="39"/>
      <c r="AH35" s="39"/>
      <c r="AI35" s="39"/>
      <c r="AJ35" s="39"/>
      <c r="AK35" s="223">
        <f>SUM(AK26:AK33)</f>
        <v>0</v>
      </c>
      <c r="AL35" s="224"/>
      <c r="AM35" s="224"/>
      <c r="AN35" s="224"/>
      <c r="AO35" s="225"/>
      <c r="AP35" s="37"/>
      <c r="AQ35" s="37"/>
      <c r="AR35" s="32"/>
    </row>
    <row r="36" spans="2:57" s="1" customFormat="1" ht="6.95" customHeight="1">
      <c r="B36" s="32"/>
      <c r="AR36" s="32"/>
    </row>
    <row r="37" spans="2:57" s="1" customFormat="1" ht="14.45" customHeight="1">
      <c r="B37" s="32"/>
      <c r="AR37" s="32"/>
    </row>
    <row r="38" spans="2:57" ht="14.45" customHeight="1">
      <c r="B38" s="20"/>
      <c r="AR38" s="20"/>
    </row>
    <row r="39" spans="2:57" ht="14.45" customHeight="1">
      <c r="B39" s="20"/>
      <c r="AR39" s="20"/>
    </row>
    <row r="40" spans="2:57" ht="14.45" customHeight="1">
      <c r="B40" s="20"/>
      <c r="AR40" s="20"/>
    </row>
    <row r="41" spans="2:57" ht="14.45" customHeight="1">
      <c r="B41" s="20"/>
      <c r="AR41" s="20"/>
    </row>
    <row r="42" spans="2:57" ht="14.45" customHeight="1">
      <c r="B42" s="20"/>
      <c r="AR42" s="20"/>
    </row>
    <row r="43" spans="2:57" ht="14.45" customHeight="1">
      <c r="B43" s="20"/>
      <c r="AR43" s="20"/>
    </row>
    <row r="44" spans="2:57" ht="14.45" customHeight="1">
      <c r="B44" s="20"/>
      <c r="AR44" s="20"/>
    </row>
    <row r="45" spans="2:57" ht="14.45" customHeight="1">
      <c r="B45" s="20"/>
      <c r="AR45" s="20"/>
    </row>
    <row r="46" spans="2:57" ht="14.45" customHeight="1">
      <c r="B46" s="20"/>
      <c r="AR46" s="20"/>
    </row>
    <row r="47" spans="2:57" ht="14.45" customHeight="1">
      <c r="B47" s="20"/>
      <c r="AR47" s="20"/>
    </row>
    <row r="48" spans="2:57" ht="14.45" customHeight="1">
      <c r="B48" s="20"/>
      <c r="AR48" s="20"/>
    </row>
    <row r="49" spans="2:44" s="1" customFormat="1" ht="14.45" customHeight="1">
      <c r="B49" s="32"/>
      <c r="D49" s="41" t="s">
        <v>51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52</v>
      </c>
      <c r="AI49" s="42"/>
      <c r="AJ49" s="42"/>
      <c r="AK49" s="42"/>
      <c r="AL49" s="42"/>
      <c r="AM49" s="42"/>
      <c r="AN49" s="42"/>
      <c r="AO49" s="42"/>
      <c r="AR49" s="32"/>
    </row>
    <row r="50" spans="2:44" ht="11.25">
      <c r="B50" s="20"/>
      <c r="AR50" s="20"/>
    </row>
    <row r="51" spans="2:44" ht="11.25">
      <c r="B51" s="20"/>
      <c r="AR51" s="20"/>
    </row>
    <row r="52" spans="2:44" ht="11.25">
      <c r="B52" s="20"/>
      <c r="AR52" s="20"/>
    </row>
    <row r="53" spans="2:44" ht="11.25">
      <c r="B53" s="20"/>
      <c r="AR53" s="20"/>
    </row>
    <row r="54" spans="2:44" ht="11.25">
      <c r="B54" s="20"/>
      <c r="AR54" s="20"/>
    </row>
    <row r="55" spans="2:44" ht="11.25">
      <c r="B55" s="20"/>
      <c r="AR55" s="20"/>
    </row>
    <row r="56" spans="2:44" ht="11.25">
      <c r="B56" s="20"/>
      <c r="AR56" s="20"/>
    </row>
    <row r="57" spans="2:44" ht="11.25">
      <c r="B57" s="20"/>
      <c r="AR57" s="20"/>
    </row>
    <row r="58" spans="2:44" ht="11.25">
      <c r="B58" s="20"/>
      <c r="AR58" s="20"/>
    </row>
    <row r="59" spans="2:44" ht="11.25">
      <c r="B59" s="20"/>
      <c r="AR59" s="20"/>
    </row>
    <row r="60" spans="2:44" s="1" customFormat="1" ht="12.75">
      <c r="B60" s="32"/>
      <c r="D60" s="43" t="s">
        <v>53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54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53</v>
      </c>
      <c r="AI60" s="34"/>
      <c r="AJ60" s="34"/>
      <c r="AK60" s="34"/>
      <c r="AL60" s="34"/>
      <c r="AM60" s="43" t="s">
        <v>54</v>
      </c>
      <c r="AN60" s="34"/>
      <c r="AO60" s="34"/>
      <c r="AR60" s="32"/>
    </row>
    <row r="61" spans="2:44" ht="11.25">
      <c r="B61" s="20"/>
      <c r="AR61" s="20"/>
    </row>
    <row r="62" spans="2:44" ht="11.25">
      <c r="B62" s="20"/>
      <c r="AR62" s="20"/>
    </row>
    <row r="63" spans="2:44" ht="11.25">
      <c r="B63" s="20"/>
      <c r="AR63" s="20"/>
    </row>
    <row r="64" spans="2:44" s="1" customFormat="1" ht="12.75">
      <c r="B64" s="32"/>
      <c r="D64" s="41" t="s">
        <v>55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56</v>
      </c>
      <c r="AI64" s="42"/>
      <c r="AJ64" s="42"/>
      <c r="AK64" s="42"/>
      <c r="AL64" s="42"/>
      <c r="AM64" s="42"/>
      <c r="AN64" s="42"/>
      <c r="AO64" s="42"/>
      <c r="AR64" s="32"/>
    </row>
    <row r="65" spans="2:44" ht="11.25">
      <c r="B65" s="20"/>
      <c r="AR65" s="20"/>
    </row>
    <row r="66" spans="2:44" ht="11.25">
      <c r="B66" s="20"/>
      <c r="AR66" s="20"/>
    </row>
    <row r="67" spans="2:44" ht="11.25">
      <c r="B67" s="20"/>
      <c r="AR67" s="20"/>
    </row>
    <row r="68" spans="2:44" ht="11.25">
      <c r="B68" s="20"/>
      <c r="AR68" s="20"/>
    </row>
    <row r="69" spans="2:44" ht="11.25">
      <c r="B69" s="20"/>
      <c r="AR69" s="20"/>
    </row>
    <row r="70" spans="2:44" ht="11.25">
      <c r="B70" s="20"/>
      <c r="AR70" s="20"/>
    </row>
    <row r="71" spans="2:44" ht="11.25">
      <c r="B71" s="20"/>
      <c r="AR71" s="20"/>
    </row>
    <row r="72" spans="2:44" ht="11.25">
      <c r="B72" s="20"/>
      <c r="AR72" s="20"/>
    </row>
    <row r="73" spans="2:44" ht="11.25">
      <c r="B73" s="20"/>
      <c r="AR73" s="20"/>
    </row>
    <row r="74" spans="2:44" ht="11.25">
      <c r="B74" s="20"/>
      <c r="AR74" s="20"/>
    </row>
    <row r="75" spans="2:44" s="1" customFormat="1" ht="12.75">
      <c r="B75" s="32"/>
      <c r="D75" s="43" t="s">
        <v>53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54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53</v>
      </c>
      <c r="AI75" s="34"/>
      <c r="AJ75" s="34"/>
      <c r="AK75" s="34"/>
      <c r="AL75" s="34"/>
      <c r="AM75" s="43" t="s">
        <v>54</v>
      </c>
      <c r="AN75" s="34"/>
      <c r="AO75" s="34"/>
      <c r="AR75" s="32"/>
    </row>
    <row r="76" spans="2:44" s="1" customFormat="1" ht="11.25">
      <c r="B76" s="32"/>
      <c r="AR76" s="32"/>
    </row>
    <row r="77" spans="2:44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5" customHeight="1">
      <c r="B82" s="32"/>
      <c r="C82" s="21" t="s">
        <v>57</v>
      </c>
      <c r="AR82" s="32"/>
    </row>
    <row r="83" spans="1:91" s="1" customFormat="1" ht="6.95" customHeight="1">
      <c r="B83" s="32"/>
      <c r="AR83" s="32"/>
    </row>
    <row r="84" spans="1:91" s="3" customFormat="1" ht="12" customHeight="1">
      <c r="B84" s="48"/>
      <c r="C84" s="27" t="s">
        <v>13</v>
      </c>
      <c r="L84" s="3" t="str">
        <f>K5</f>
        <v>2022</v>
      </c>
      <c r="AR84" s="48"/>
    </row>
    <row r="85" spans="1:91" s="4" customFormat="1" ht="36.950000000000003" customHeight="1">
      <c r="B85" s="49"/>
      <c r="C85" s="50" t="s">
        <v>16</v>
      </c>
      <c r="L85" s="189" t="str">
        <f>K6</f>
        <v>REKO VS 808</v>
      </c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90"/>
      <c r="AD85" s="190"/>
      <c r="AE85" s="190"/>
      <c r="AF85" s="190"/>
      <c r="AG85" s="190"/>
      <c r="AH85" s="190"/>
      <c r="AI85" s="190"/>
      <c r="AJ85" s="190"/>
      <c r="AR85" s="49"/>
    </row>
    <row r="86" spans="1:91" s="1" customFormat="1" ht="6.95" customHeight="1">
      <c r="B86" s="32"/>
      <c r="AR86" s="32"/>
    </row>
    <row r="87" spans="1:91" s="1" customFormat="1" ht="12" customHeight="1">
      <c r="B87" s="32"/>
      <c r="C87" s="27" t="s">
        <v>20</v>
      </c>
      <c r="L87" s="51" t="str">
        <f>IF(K8="","",K8)</f>
        <v xml:space="preserve"> MOST</v>
      </c>
      <c r="AI87" s="27" t="s">
        <v>22</v>
      </c>
      <c r="AM87" s="191" t="str">
        <f>IF(AN8= "","",AN8)</f>
        <v>19. 5. 2022</v>
      </c>
      <c r="AN87" s="191"/>
      <c r="AR87" s="32"/>
    </row>
    <row r="88" spans="1:91" s="1" customFormat="1" ht="6.95" customHeight="1">
      <c r="B88" s="32"/>
      <c r="AR88" s="32"/>
    </row>
    <row r="89" spans="1:91" s="1" customFormat="1" ht="25.7" customHeight="1">
      <c r="B89" s="32"/>
      <c r="C89" s="27" t="s">
        <v>24</v>
      </c>
      <c r="L89" s="3" t="str">
        <f>IF(E11= "","",E11)</f>
        <v>Severočeská teplárenská, a.s., Teplárenská 2</v>
      </c>
      <c r="AI89" s="27" t="s">
        <v>32</v>
      </c>
      <c r="AM89" s="192" t="str">
        <f>IF(E17="","",E17)</f>
        <v>EO TECHNOLOGY s.r.o., Za tratí 415,19600, Praha 9</v>
      </c>
      <c r="AN89" s="193"/>
      <c r="AO89" s="193"/>
      <c r="AP89" s="193"/>
      <c r="AR89" s="32"/>
      <c r="AS89" s="194" t="s">
        <v>58</v>
      </c>
      <c r="AT89" s="195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25.7" customHeight="1">
      <c r="B90" s="32"/>
      <c r="C90" s="27" t="s">
        <v>30</v>
      </c>
      <c r="L90" s="3" t="str">
        <f>IF(E14= "Vyplň údaj","",E14)</f>
        <v/>
      </c>
      <c r="AI90" s="27" t="s">
        <v>36</v>
      </c>
      <c r="AM90" s="192" t="str">
        <f>IF(E20="","",E20)</f>
        <v>EO TECHNOLOGY s.r.o., Za tratí 415,19600, Praha 9</v>
      </c>
      <c r="AN90" s="193"/>
      <c r="AO90" s="193"/>
      <c r="AP90" s="193"/>
      <c r="AR90" s="32"/>
      <c r="AS90" s="196"/>
      <c r="AT90" s="197"/>
      <c r="BD90" s="56"/>
    </row>
    <row r="91" spans="1:91" s="1" customFormat="1" ht="10.9" customHeight="1">
      <c r="B91" s="32"/>
      <c r="AR91" s="32"/>
      <c r="AS91" s="196"/>
      <c r="AT91" s="197"/>
      <c r="BD91" s="56"/>
    </row>
    <row r="92" spans="1:91" s="1" customFormat="1" ht="29.25" customHeight="1">
      <c r="B92" s="32"/>
      <c r="C92" s="198" t="s">
        <v>59</v>
      </c>
      <c r="D92" s="199"/>
      <c r="E92" s="199"/>
      <c r="F92" s="199"/>
      <c r="G92" s="199"/>
      <c r="H92" s="57"/>
      <c r="I92" s="201" t="s">
        <v>60</v>
      </c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  <c r="AE92" s="199"/>
      <c r="AF92" s="199"/>
      <c r="AG92" s="200" t="s">
        <v>61</v>
      </c>
      <c r="AH92" s="199"/>
      <c r="AI92" s="199"/>
      <c r="AJ92" s="199"/>
      <c r="AK92" s="199"/>
      <c r="AL92" s="199"/>
      <c r="AM92" s="199"/>
      <c r="AN92" s="201" t="s">
        <v>62</v>
      </c>
      <c r="AO92" s="199"/>
      <c r="AP92" s="202"/>
      <c r="AQ92" s="58" t="s">
        <v>63</v>
      </c>
      <c r="AR92" s="32"/>
      <c r="AS92" s="59" t="s">
        <v>64</v>
      </c>
      <c r="AT92" s="60" t="s">
        <v>65</v>
      </c>
      <c r="AU92" s="60" t="s">
        <v>66</v>
      </c>
      <c r="AV92" s="60" t="s">
        <v>67</v>
      </c>
      <c r="AW92" s="60" t="s">
        <v>68</v>
      </c>
      <c r="AX92" s="60" t="s">
        <v>69</v>
      </c>
      <c r="AY92" s="60" t="s">
        <v>70</v>
      </c>
      <c r="AZ92" s="60" t="s">
        <v>71</v>
      </c>
      <c r="BA92" s="60" t="s">
        <v>72</v>
      </c>
      <c r="BB92" s="60" t="s">
        <v>73</v>
      </c>
      <c r="BC92" s="60" t="s">
        <v>74</v>
      </c>
      <c r="BD92" s="61" t="s">
        <v>75</v>
      </c>
    </row>
    <row r="93" spans="1:91" s="1" customFormat="1" ht="10.9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50000000000003" customHeight="1">
      <c r="B94" s="63"/>
      <c r="C94" s="64" t="s">
        <v>76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06">
        <f>ROUND(SUM(AG95:AG101),2)</f>
        <v>0</v>
      </c>
      <c r="AH94" s="206"/>
      <c r="AI94" s="206"/>
      <c r="AJ94" s="206"/>
      <c r="AK94" s="206"/>
      <c r="AL94" s="206"/>
      <c r="AM94" s="206"/>
      <c r="AN94" s="207">
        <f t="shared" ref="AN94:AN101" si="0">SUM(AG94,AT94)</f>
        <v>0</v>
      </c>
      <c r="AO94" s="207"/>
      <c r="AP94" s="207"/>
      <c r="AQ94" s="67" t="s">
        <v>1</v>
      </c>
      <c r="AR94" s="63"/>
      <c r="AS94" s="68">
        <f>ROUND(SUM(AS95:AS101),2)</f>
        <v>0</v>
      </c>
      <c r="AT94" s="69">
        <f t="shared" ref="AT94:AT101" si="1">ROUND(SUM(AV94:AW94),2)</f>
        <v>0</v>
      </c>
      <c r="AU94" s="70">
        <f>ROUND(SUM(AU95:AU101),5)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ROUND(SUM(AZ95:AZ101),2)</f>
        <v>0</v>
      </c>
      <c r="BA94" s="69">
        <f>ROUND(SUM(BA95:BA101),2)</f>
        <v>0</v>
      </c>
      <c r="BB94" s="69">
        <f>ROUND(SUM(BB95:BB101),2)</f>
        <v>0</v>
      </c>
      <c r="BC94" s="69">
        <f>ROUND(SUM(BC95:BC101),2)</f>
        <v>0</v>
      </c>
      <c r="BD94" s="71">
        <f>ROUND(SUM(BD95:BD101),2)</f>
        <v>0</v>
      </c>
      <c r="BS94" s="72" t="s">
        <v>77</v>
      </c>
      <c r="BT94" s="72" t="s">
        <v>78</v>
      </c>
      <c r="BU94" s="73" t="s">
        <v>79</v>
      </c>
      <c r="BV94" s="72" t="s">
        <v>80</v>
      </c>
      <c r="BW94" s="72" t="s">
        <v>5</v>
      </c>
      <c r="BX94" s="72" t="s">
        <v>81</v>
      </c>
      <c r="CL94" s="72" t="s">
        <v>1</v>
      </c>
    </row>
    <row r="95" spans="1:91" s="6" customFormat="1" ht="16.5" customHeight="1">
      <c r="A95" s="74" t="s">
        <v>82</v>
      </c>
      <c r="B95" s="75"/>
      <c r="C95" s="76"/>
      <c r="D95" s="203" t="s">
        <v>83</v>
      </c>
      <c r="E95" s="203"/>
      <c r="F95" s="203"/>
      <c r="G95" s="203"/>
      <c r="H95" s="203"/>
      <c r="I95" s="77"/>
      <c r="J95" s="203" t="s">
        <v>84</v>
      </c>
      <c r="K95" s="203"/>
      <c r="L95" s="203"/>
      <c r="M95" s="203"/>
      <c r="N95" s="203"/>
      <c r="O95" s="203"/>
      <c r="P95" s="203"/>
      <c r="Q95" s="203"/>
      <c r="R95" s="203"/>
      <c r="S95" s="203"/>
      <c r="T95" s="203"/>
      <c r="U95" s="203"/>
      <c r="V95" s="203"/>
      <c r="W95" s="203"/>
      <c r="X95" s="203"/>
      <c r="Y95" s="203"/>
      <c r="Z95" s="203"/>
      <c r="AA95" s="203"/>
      <c r="AB95" s="203"/>
      <c r="AC95" s="203"/>
      <c r="AD95" s="203"/>
      <c r="AE95" s="203"/>
      <c r="AF95" s="203"/>
      <c r="AG95" s="204">
        <f>'01 - Výměníková stanice -...'!J30</f>
        <v>0</v>
      </c>
      <c r="AH95" s="205"/>
      <c r="AI95" s="205"/>
      <c r="AJ95" s="205"/>
      <c r="AK95" s="205"/>
      <c r="AL95" s="205"/>
      <c r="AM95" s="205"/>
      <c r="AN95" s="204">
        <f t="shared" si="0"/>
        <v>0</v>
      </c>
      <c r="AO95" s="205"/>
      <c r="AP95" s="205"/>
      <c r="AQ95" s="78" t="s">
        <v>85</v>
      </c>
      <c r="AR95" s="75"/>
      <c r="AS95" s="79">
        <v>0</v>
      </c>
      <c r="AT95" s="80">
        <f t="shared" si="1"/>
        <v>0</v>
      </c>
      <c r="AU95" s="81">
        <f>'01 - Výměníková stanice -...'!P118</f>
        <v>0</v>
      </c>
      <c r="AV95" s="80">
        <f>'01 - Výměníková stanice -...'!J33</f>
        <v>0</v>
      </c>
      <c r="AW95" s="80">
        <f>'01 - Výměníková stanice -...'!J34</f>
        <v>0</v>
      </c>
      <c r="AX95" s="80">
        <f>'01 - Výměníková stanice -...'!J35</f>
        <v>0</v>
      </c>
      <c r="AY95" s="80">
        <f>'01 - Výměníková stanice -...'!J36</f>
        <v>0</v>
      </c>
      <c r="AZ95" s="80">
        <f>'01 - Výměníková stanice -...'!F33</f>
        <v>0</v>
      </c>
      <c r="BA95" s="80">
        <f>'01 - Výměníková stanice -...'!F34</f>
        <v>0</v>
      </c>
      <c r="BB95" s="80">
        <f>'01 - Výměníková stanice -...'!F35</f>
        <v>0</v>
      </c>
      <c r="BC95" s="80">
        <f>'01 - Výměníková stanice -...'!F36</f>
        <v>0</v>
      </c>
      <c r="BD95" s="82">
        <f>'01 - Výměníková stanice -...'!F37</f>
        <v>0</v>
      </c>
      <c r="BT95" s="83" t="s">
        <v>86</v>
      </c>
      <c r="BV95" s="83" t="s">
        <v>80</v>
      </c>
      <c r="BW95" s="83" t="s">
        <v>87</v>
      </c>
      <c r="BX95" s="83" t="s">
        <v>5</v>
      </c>
      <c r="CL95" s="83" t="s">
        <v>1</v>
      </c>
      <c r="CM95" s="83" t="s">
        <v>88</v>
      </c>
    </row>
    <row r="96" spans="1:91" s="6" customFormat="1" ht="16.5" customHeight="1">
      <c r="A96" s="74" t="s">
        <v>82</v>
      </c>
      <c r="B96" s="75"/>
      <c r="C96" s="76"/>
      <c r="D96" s="203" t="s">
        <v>89</v>
      </c>
      <c r="E96" s="203"/>
      <c r="F96" s="203"/>
      <c r="G96" s="203"/>
      <c r="H96" s="203"/>
      <c r="I96" s="77"/>
      <c r="J96" s="203" t="s">
        <v>90</v>
      </c>
      <c r="K96" s="203"/>
      <c r="L96" s="203"/>
      <c r="M96" s="203"/>
      <c r="N96" s="203"/>
      <c r="O96" s="203"/>
      <c r="P96" s="203"/>
      <c r="Q96" s="203"/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03"/>
      <c r="AC96" s="203"/>
      <c r="AD96" s="203"/>
      <c r="AE96" s="203"/>
      <c r="AF96" s="203"/>
      <c r="AG96" s="204">
        <f>'01.1 - Strojní část - dop...'!J30</f>
        <v>0</v>
      </c>
      <c r="AH96" s="205"/>
      <c r="AI96" s="205"/>
      <c r="AJ96" s="205"/>
      <c r="AK96" s="205"/>
      <c r="AL96" s="205"/>
      <c r="AM96" s="205"/>
      <c r="AN96" s="204">
        <f t="shared" si="0"/>
        <v>0</v>
      </c>
      <c r="AO96" s="205"/>
      <c r="AP96" s="205"/>
      <c r="AQ96" s="78" t="s">
        <v>85</v>
      </c>
      <c r="AR96" s="75"/>
      <c r="AS96" s="79">
        <v>0</v>
      </c>
      <c r="AT96" s="80">
        <f t="shared" si="1"/>
        <v>0</v>
      </c>
      <c r="AU96" s="81">
        <f>'01.1 - Strojní část - dop...'!P123</f>
        <v>0</v>
      </c>
      <c r="AV96" s="80">
        <f>'01.1 - Strojní část - dop...'!J33</f>
        <v>0</v>
      </c>
      <c r="AW96" s="80">
        <f>'01.1 - Strojní část - dop...'!J34</f>
        <v>0</v>
      </c>
      <c r="AX96" s="80">
        <f>'01.1 - Strojní část - dop...'!J35</f>
        <v>0</v>
      </c>
      <c r="AY96" s="80">
        <f>'01.1 - Strojní část - dop...'!J36</f>
        <v>0</v>
      </c>
      <c r="AZ96" s="80">
        <f>'01.1 - Strojní část - dop...'!F33</f>
        <v>0</v>
      </c>
      <c r="BA96" s="80">
        <f>'01.1 - Strojní část - dop...'!F34</f>
        <v>0</v>
      </c>
      <c r="BB96" s="80">
        <f>'01.1 - Strojní část - dop...'!F35</f>
        <v>0</v>
      </c>
      <c r="BC96" s="80">
        <f>'01.1 - Strojní část - dop...'!F36</f>
        <v>0</v>
      </c>
      <c r="BD96" s="82">
        <f>'01.1 - Strojní část - dop...'!F37</f>
        <v>0</v>
      </c>
      <c r="BT96" s="83" t="s">
        <v>86</v>
      </c>
      <c r="BV96" s="83" t="s">
        <v>80</v>
      </c>
      <c r="BW96" s="83" t="s">
        <v>91</v>
      </c>
      <c r="BX96" s="83" t="s">
        <v>5</v>
      </c>
      <c r="CL96" s="83" t="s">
        <v>1</v>
      </c>
      <c r="CM96" s="83" t="s">
        <v>88</v>
      </c>
    </row>
    <row r="97" spans="1:91" s="6" customFormat="1" ht="16.5" customHeight="1">
      <c r="A97" s="74" t="s">
        <v>82</v>
      </c>
      <c r="B97" s="75"/>
      <c r="C97" s="76"/>
      <c r="D97" s="203" t="s">
        <v>92</v>
      </c>
      <c r="E97" s="203"/>
      <c r="F97" s="203"/>
      <c r="G97" s="203"/>
      <c r="H97" s="203"/>
      <c r="I97" s="77"/>
      <c r="J97" s="203" t="s">
        <v>93</v>
      </c>
      <c r="K97" s="203"/>
      <c r="L97" s="203"/>
      <c r="M97" s="203"/>
      <c r="N97" s="203"/>
      <c r="O97" s="203"/>
      <c r="P97" s="203"/>
      <c r="Q97" s="203"/>
      <c r="R97" s="203"/>
      <c r="S97" s="203"/>
      <c r="T97" s="203"/>
      <c r="U97" s="203"/>
      <c r="V97" s="203"/>
      <c r="W97" s="203"/>
      <c r="X97" s="203"/>
      <c r="Y97" s="203"/>
      <c r="Z97" s="203"/>
      <c r="AA97" s="203"/>
      <c r="AB97" s="203"/>
      <c r="AC97" s="203"/>
      <c r="AD97" s="203"/>
      <c r="AE97" s="203"/>
      <c r="AF97" s="203"/>
      <c r="AG97" s="204">
        <f>'02 - Stavební část'!J30</f>
        <v>0</v>
      </c>
      <c r="AH97" s="205"/>
      <c r="AI97" s="205"/>
      <c r="AJ97" s="205"/>
      <c r="AK97" s="205"/>
      <c r="AL97" s="205"/>
      <c r="AM97" s="205"/>
      <c r="AN97" s="204">
        <f t="shared" si="0"/>
        <v>0</v>
      </c>
      <c r="AO97" s="205"/>
      <c r="AP97" s="205"/>
      <c r="AQ97" s="78" t="s">
        <v>85</v>
      </c>
      <c r="AR97" s="75"/>
      <c r="AS97" s="79">
        <v>0</v>
      </c>
      <c r="AT97" s="80">
        <f t="shared" si="1"/>
        <v>0</v>
      </c>
      <c r="AU97" s="81">
        <f>'02 - Stavební část'!P124</f>
        <v>0</v>
      </c>
      <c r="AV97" s="80">
        <f>'02 - Stavební část'!J33</f>
        <v>0</v>
      </c>
      <c r="AW97" s="80">
        <f>'02 - Stavební část'!J34</f>
        <v>0</v>
      </c>
      <c r="AX97" s="80">
        <f>'02 - Stavební část'!J35</f>
        <v>0</v>
      </c>
      <c r="AY97" s="80">
        <f>'02 - Stavební část'!J36</f>
        <v>0</v>
      </c>
      <c r="AZ97" s="80">
        <f>'02 - Stavební část'!F33</f>
        <v>0</v>
      </c>
      <c r="BA97" s="80">
        <f>'02 - Stavební část'!F34</f>
        <v>0</v>
      </c>
      <c r="BB97" s="80">
        <f>'02 - Stavební část'!F35</f>
        <v>0</v>
      </c>
      <c r="BC97" s="80">
        <f>'02 - Stavební část'!F36</f>
        <v>0</v>
      </c>
      <c r="BD97" s="82">
        <f>'02 - Stavební část'!F37</f>
        <v>0</v>
      </c>
      <c r="BT97" s="83" t="s">
        <v>86</v>
      </c>
      <c r="BV97" s="83" t="s">
        <v>80</v>
      </c>
      <c r="BW97" s="83" t="s">
        <v>94</v>
      </c>
      <c r="BX97" s="83" t="s">
        <v>5</v>
      </c>
      <c r="CL97" s="83" t="s">
        <v>1</v>
      </c>
      <c r="CM97" s="83" t="s">
        <v>88</v>
      </c>
    </row>
    <row r="98" spans="1:91" s="6" customFormat="1" ht="16.5" customHeight="1">
      <c r="A98" s="74" t="s">
        <v>82</v>
      </c>
      <c r="B98" s="75"/>
      <c r="C98" s="76"/>
      <c r="D98" s="203" t="s">
        <v>95</v>
      </c>
      <c r="E98" s="203"/>
      <c r="F98" s="203"/>
      <c r="G98" s="203"/>
      <c r="H98" s="203"/>
      <c r="I98" s="77"/>
      <c r="J98" s="203" t="s">
        <v>96</v>
      </c>
      <c r="K98" s="203"/>
      <c r="L98" s="203"/>
      <c r="M98" s="203"/>
      <c r="N98" s="203"/>
      <c r="O98" s="203"/>
      <c r="P98" s="203"/>
      <c r="Q98" s="203"/>
      <c r="R98" s="203"/>
      <c r="S98" s="203"/>
      <c r="T98" s="203"/>
      <c r="U98" s="203"/>
      <c r="V98" s="203"/>
      <c r="W98" s="203"/>
      <c r="X98" s="203"/>
      <c r="Y98" s="203"/>
      <c r="Z98" s="203"/>
      <c r="AA98" s="203"/>
      <c r="AB98" s="203"/>
      <c r="AC98" s="203"/>
      <c r="AD98" s="203"/>
      <c r="AE98" s="203"/>
      <c r="AF98" s="203"/>
      <c r="AG98" s="204">
        <f>'03 - Demontáže'!J30</f>
        <v>0</v>
      </c>
      <c r="AH98" s="205"/>
      <c r="AI98" s="205"/>
      <c r="AJ98" s="205"/>
      <c r="AK98" s="205"/>
      <c r="AL98" s="205"/>
      <c r="AM98" s="205"/>
      <c r="AN98" s="204">
        <f t="shared" si="0"/>
        <v>0</v>
      </c>
      <c r="AO98" s="205"/>
      <c r="AP98" s="205"/>
      <c r="AQ98" s="78" t="s">
        <v>85</v>
      </c>
      <c r="AR98" s="75"/>
      <c r="AS98" s="79">
        <v>0</v>
      </c>
      <c r="AT98" s="80">
        <f t="shared" si="1"/>
        <v>0</v>
      </c>
      <c r="AU98" s="81">
        <f>'03 - Demontáže'!P123</f>
        <v>0</v>
      </c>
      <c r="AV98" s="80">
        <f>'03 - Demontáže'!J33</f>
        <v>0</v>
      </c>
      <c r="AW98" s="80">
        <f>'03 - Demontáže'!J34</f>
        <v>0</v>
      </c>
      <c r="AX98" s="80">
        <f>'03 - Demontáže'!J35</f>
        <v>0</v>
      </c>
      <c r="AY98" s="80">
        <f>'03 - Demontáže'!J36</f>
        <v>0</v>
      </c>
      <c r="AZ98" s="80">
        <f>'03 - Demontáže'!F33</f>
        <v>0</v>
      </c>
      <c r="BA98" s="80">
        <f>'03 - Demontáže'!F34</f>
        <v>0</v>
      </c>
      <c r="BB98" s="80">
        <f>'03 - Demontáže'!F35</f>
        <v>0</v>
      </c>
      <c r="BC98" s="80">
        <f>'03 - Demontáže'!F36</f>
        <v>0</v>
      </c>
      <c r="BD98" s="82">
        <f>'03 - Demontáže'!F37</f>
        <v>0</v>
      </c>
      <c r="BT98" s="83" t="s">
        <v>86</v>
      </c>
      <c r="BV98" s="83" t="s">
        <v>80</v>
      </c>
      <c r="BW98" s="83" t="s">
        <v>97</v>
      </c>
      <c r="BX98" s="83" t="s">
        <v>5</v>
      </c>
      <c r="CL98" s="83" t="s">
        <v>1</v>
      </c>
      <c r="CM98" s="83" t="s">
        <v>88</v>
      </c>
    </row>
    <row r="99" spans="1:91" s="6" customFormat="1" ht="16.5" customHeight="1">
      <c r="A99" s="74" t="s">
        <v>82</v>
      </c>
      <c r="B99" s="75"/>
      <c r="C99" s="76"/>
      <c r="D99" s="203" t="s">
        <v>98</v>
      </c>
      <c r="E99" s="203"/>
      <c r="F99" s="203"/>
      <c r="G99" s="203"/>
      <c r="H99" s="203"/>
      <c r="I99" s="77"/>
      <c r="J99" s="203" t="s">
        <v>99</v>
      </c>
      <c r="K99" s="203"/>
      <c r="L99" s="203"/>
      <c r="M99" s="203"/>
      <c r="N99" s="203"/>
      <c r="O99" s="203"/>
      <c r="P99" s="203"/>
      <c r="Q99" s="203"/>
      <c r="R99" s="203"/>
      <c r="S99" s="203"/>
      <c r="T99" s="203"/>
      <c r="U99" s="203"/>
      <c r="V99" s="203"/>
      <c r="W99" s="203"/>
      <c r="X99" s="203"/>
      <c r="Y99" s="203"/>
      <c r="Z99" s="203"/>
      <c r="AA99" s="203"/>
      <c r="AB99" s="203"/>
      <c r="AC99" s="203"/>
      <c r="AD99" s="203"/>
      <c r="AE99" s="203"/>
      <c r="AF99" s="203"/>
      <c r="AG99" s="204">
        <f>'04 - Měření a regulace'!J30</f>
        <v>0</v>
      </c>
      <c r="AH99" s="205"/>
      <c r="AI99" s="205"/>
      <c r="AJ99" s="205"/>
      <c r="AK99" s="205"/>
      <c r="AL99" s="205"/>
      <c r="AM99" s="205"/>
      <c r="AN99" s="204">
        <f t="shared" si="0"/>
        <v>0</v>
      </c>
      <c r="AO99" s="205"/>
      <c r="AP99" s="205"/>
      <c r="AQ99" s="78" t="s">
        <v>85</v>
      </c>
      <c r="AR99" s="75"/>
      <c r="AS99" s="79">
        <v>0</v>
      </c>
      <c r="AT99" s="80">
        <f t="shared" si="1"/>
        <v>0</v>
      </c>
      <c r="AU99" s="81">
        <f>'04 - Měření a regulace'!P125</f>
        <v>0</v>
      </c>
      <c r="AV99" s="80">
        <f>'04 - Měření a regulace'!J33</f>
        <v>0</v>
      </c>
      <c r="AW99" s="80">
        <f>'04 - Měření a regulace'!J34</f>
        <v>0</v>
      </c>
      <c r="AX99" s="80">
        <f>'04 - Měření a regulace'!J35</f>
        <v>0</v>
      </c>
      <c r="AY99" s="80">
        <f>'04 - Měření a regulace'!J36</f>
        <v>0</v>
      </c>
      <c r="AZ99" s="80">
        <f>'04 - Měření a regulace'!F33</f>
        <v>0</v>
      </c>
      <c r="BA99" s="80">
        <f>'04 - Měření a regulace'!F34</f>
        <v>0</v>
      </c>
      <c r="BB99" s="80">
        <f>'04 - Měření a regulace'!F35</f>
        <v>0</v>
      </c>
      <c r="BC99" s="80">
        <f>'04 - Měření a regulace'!F36</f>
        <v>0</v>
      </c>
      <c r="BD99" s="82">
        <f>'04 - Měření a regulace'!F37</f>
        <v>0</v>
      </c>
      <c r="BT99" s="83" t="s">
        <v>86</v>
      </c>
      <c r="BV99" s="83" t="s">
        <v>80</v>
      </c>
      <c r="BW99" s="83" t="s">
        <v>100</v>
      </c>
      <c r="BX99" s="83" t="s">
        <v>5</v>
      </c>
      <c r="CL99" s="83" t="s">
        <v>1</v>
      </c>
      <c r="CM99" s="83" t="s">
        <v>88</v>
      </c>
    </row>
    <row r="100" spans="1:91" s="6" customFormat="1" ht="16.5" customHeight="1">
      <c r="A100" s="74" t="s">
        <v>82</v>
      </c>
      <c r="B100" s="75"/>
      <c r="C100" s="76"/>
      <c r="D100" s="203" t="s">
        <v>101</v>
      </c>
      <c r="E100" s="203"/>
      <c r="F100" s="203"/>
      <c r="G100" s="203"/>
      <c r="H100" s="203"/>
      <c r="I100" s="77"/>
      <c r="J100" s="203" t="s">
        <v>102</v>
      </c>
      <c r="K100" s="203"/>
      <c r="L100" s="203"/>
      <c r="M100" s="203"/>
      <c r="N100" s="203"/>
      <c r="O100" s="203"/>
      <c r="P100" s="203"/>
      <c r="Q100" s="203"/>
      <c r="R100" s="203"/>
      <c r="S100" s="203"/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/>
      <c r="AF100" s="203"/>
      <c r="AG100" s="204">
        <f>'05 - Silnoproud'!J30</f>
        <v>0</v>
      </c>
      <c r="AH100" s="205"/>
      <c r="AI100" s="205"/>
      <c r="AJ100" s="205"/>
      <c r="AK100" s="205"/>
      <c r="AL100" s="205"/>
      <c r="AM100" s="205"/>
      <c r="AN100" s="204">
        <f t="shared" si="0"/>
        <v>0</v>
      </c>
      <c r="AO100" s="205"/>
      <c r="AP100" s="205"/>
      <c r="AQ100" s="78" t="s">
        <v>85</v>
      </c>
      <c r="AR100" s="75"/>
      <c r="AS100" s="79">
        <v>0</v>
      </c>
      <c r="AT100" s="80">
        <f t="shared" si="1"/>
        <v>0</v>
      </c>
      <c r="AU100" s="81">
        <f>'05 - Silnoproud'!P123</f>
        <v>0</v>
      </c>
      <c r="AV100" s="80">
        <f>'05 - Silnoproud'!J33</f>
        <v>0</v>
      </c>
      <c r="AW100" s="80">
        <f>'05 - Silnoproud'!J34</f>
        <v>0</v>
      </c>
      <c r="AX100" s="80">
        <f>'05 - Silnoproud'!J35</f>
        <v>0</v>
      </c>
      <c r="AY100" s="80">
        <f>'05 - Silnoproud'!J36</f>
        <v>0</v>
      </c>
      <c r="AZ100" s="80">
        <f>'05 - Silnoproud'!F33</f>
        <v>0</v>
      </c>
      <c r="BA100" s="80">
        <f>'05 - Silnoproud'!F34</f>
        <v>0</v>
      </c>
      <c r="BB100" s="80">
        <f>'05 - Silnoproud'!F35</f>
        <v>0</v>
      </c>
      <c r="BC100" s="80">
        <f>'05 - Silnoproud'!F36</f>
        <v>0</v>
      </c>
      <c r="BD100" s="82">
        <f>'05 - Silnoproud'!F37</f>
        <v>0</v>
      </c>
      <c r="BT100" s="83" t="s">
        <v>86</v>
      </c>
      <c r="BV100" s="83" t="s">
        <v>80</v>
      </c>
      <c r="BW100" s="83" t="s">
        <v>103</v>
      </c>
      <c r="BX100" s="83" t="s">
        <v>5</v>
      </c>
      <c r="CL100" s="83" t="s">
        <v>1</v>
      </c>
      <c r="CM100" s="83" t="s">
        <v>88</v>
      </c>
    </row>
    <row r="101" spans="1:91" s="6" customFormat="1" ht="16.5" customHeight="1">
      <c r="A101" s="74" t="s">
        <v>82</v>
      </c>
      <c r="B101" s="75"/>
      <c r="C101" s="76"/>
      <c r="D101" s="203" t="s">
        <v>104</v>
      </c>
      <c r="E101" s="203"/>
      <c r="F101" s="203"/>
      <c r="G101" s="203"/>
      <c r="H101" s="203"/>
      <c r="I101" s="77"/>
      <c r="J101" s="203" t="s">
        <v>105</v>
      </c>
      <c r="K101" s="203"/>
      <c r="L101" s="203"/>
      <c r="M101" s="203"/>
      <c r="N101" s="203"/>
      <c r="O101" s="203"/>
      <c r="P101" s="203"/>
      <c r="Q101" s="203"/>
      <c r="R101" s="203"/>
      <c r="S101" s="203"/>
      <c r="T101" s="203"/>
      <c r="U101" s="203"/>
      <c r="V101" s="203"/>
      <c r="W101" s="203"/>
      <c r="X101" s="203"/>
      <c r="Y101" s="203"/>
      <c r="Z101" s="203"/>
      <c r="AA101" s="203"/>
      <c r="AB101" s="203"/>
      <c r="AC101" s="203"/>
      <c r="AD101" s="203"/>
      <c r="AE101" s="203"/>
      <c r="AF101" s="203"/>
      <c r="AG101" s="204">
        <f>'06 - VRN'!J30</f>
        <v>0</v>
      </c>
      <c r="AH101" s="205"/>
      <c r="AI101" s="205"/>
      <c r="AJ101" s="205"/>
      <c r="AK101" s="205"/>
      <c r="AL101" s="205"/>
      <c r="AM101" s="205"/>
      <c r="AN101" s="204">
        <f t="shared" si="0"/>
        <v>0</v>
      </c>
      <c r="AO101" s="205"/>
      <c r="AP101" s="205"/>
      <c r="AQ101" s="78" t="s">
        <v>85</v>
      </c>
      <c r="AR101" s="75"/>
      <c r="AS101" s="84">
        <v>0</v>
      </c>
      <c r="AT101" s="85">
        <f t="shared" si="1"/>
        <v>0</v>
      </c>
      <c r="AU101" s="86">
        <f>'06 - VRN'!P122</f>
        <v>0</v>
      </c>
      <c r="AV101" s="85">
        <f>'06 - VRN'!J33</f>
        <v>0</v>
      </c>
      <c r="AW101" s="85">
        <f>'06 - VRN'!J34</f>
        <v>0</v>
      </c>
      <c r="AX101" s="85">
        <f>'06 - VRN'!J35</f>
        <v>0</v>
      </c>
      <c r="AY101" s="85">
        <f>'06 - VRN'!J36</f>
        <v>0</v>
      </c>
      <c r="AZ101" s="85">
        <f>'06 - VRN'!F33</f>
        <v>0</v>
      </c>
      <c r="BA101" s="85">
        <f>'06 - VRN'!F34</f>
        <v>0</v>
      </c>
      <c r="BB101" s="85">
        <f>'06 - VRN'!F35</f>
        <v>0</v>
      </c>
      <c r="BC101" s="85">
        <f>'06 - VRN'!F36</f>
        <v>0</v>
      </c>
      <c r="BD101" s="87">
        <f>'06 - VRN'!F37</f>
        <v>0</v>
      </c>
      <c r="BT101" s="83" t="s">
        <v>86</v>
      </c>
      <c r="BV101" s="83" t="s">
        <v>80</v>
      </c>
      <c r="BW101" s="83" t="s">
        <v>106</v>
      </c>
      <c r="BX101" s="83" t="s">
        <v>5</v>
      </c>
      <c r="CL101" s="83" t="s">
        <v>1</v>
      </c>
      <c r="CM101" s="83" t="s">
        <v>88</v>
      </c>
    </row>
    <row r="102" spans="1:91" s="1" customFormat="1" ht="30" customHeight="1">
      <c r="B102" s="32"/>
      <c r="AR102" s="32"/>
    </row>
    <row r="103" spans="1:91" s="1" customFormat="1" ht="6.95" customHeight="1"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32"/>
    </row>
  </sheetData>
  <sheetProtection algorithmName="SHA-512" hashValue="i3G9jooF2ssA8WDNy72l4h+5hlosrRLlqZxVXEZytAdbvnUIpTZwswrDaka/8oEYirdOhzl2D+X1GEsSk4iiWA==" saltValue="8OeWg/VWLudsKcoZfBHLwkblOD20/0YMcCQGYIWG4gMpMMfaLGx6lipWdDgv0FT7hZaOsMDCPg5tS9JvhJQsdQ==" spinCount="100000" sheet="1" objects="1" scenarios="1" formatColumns="0" formatRows="0"/>
  <mergeCells count="66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01 - Výměníková stanice -...'!C2" display="/" xr:uid="{00000000-0004-0000-0000-000000000000}"/>
    <hyperlink ref="A96" location="'01.1 - Strojní část - dop...'!C2" display="/" xr:uid="{00000000-0004-0000-0000-000001000000}"/>
    <hyperlink ref="A97" location="'02 - Stavební část'!C2" display="/" xr:uid="{00000000-0004-0000-0000-000002000000}"/>
    <hyperlink ref="A98" location="'03 - Demontáže'!C2" display="/" xr:uid="{00000000-0004-0000-0000-000003000000}"/>
    <hyperlink ref="A99" location="'04 - Měření a regulace'!C2" display="/" xr:uid="{00000000-0004-0000-0000-000004000000}"/>
    <hyperlink ref="A100" location="'05 - Silnoproud'!C2" display="/" xr:uid="{00000000-0004-0000-0000-000005000000}"/>
    <hyperlink ref="A101" location="'06 - VRN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87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808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109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19. 5. 2022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ROUND(J118,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ROUND((SUM(BE118:BE121)),  2)</f>
        <v>0</v>
      </c>
      <c r="I33" s="92">
        <v>0.21</v>
      </c>
      <c r="J33" s="91">
        <f>ROUND(((SUM(BE118:BE121))*I33),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ROUND((SUM(BF118:BF121)),  2)</f>
        <v>0</v>
      </c>
      <c r="I34" s="92">
        <v>0.15</v>
      </c>
      <c r="J34" s="91">
        <f>ROUND(((SUM(BF118:BF121))*I34),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ROUND((SUM(BG118:BG121)),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ROUND((SUM(BH118:BH121)),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ROUND((SUM(BI118:BI121)),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808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01 - Výměníková stanice - technologie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19. 5. 2022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J118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115</v>
      </c>
      <c r="E97" s="106"/>
      <c r="F97" s="106"/>
      <c r="G97" s="106"/>
      <c r="H97" s="106"/>
      <c r="I97" s="106"/>
      <c r="J97" s="107">
        <f>J119</f>
        <v>0</v>
      </c>
      <c r="L97" s="104"/>
    </row>
    <row r="98" spans="2:12" s="9" customFormat="1" ht="19.899999999999999" customHeight="1">
      <c r="B98" s="108"/>
      <c r="D98" s="109" t="s">
        <v>116</v>
      </c>
      <c r="E98" s="110"/>
      <c r="F98" s="110"/>
      <c r="G98" s="110"/>
      <c r="H98" s="110"/>
      <c r="I98" s="110"/>
      <c r="J98" s="111">
        <f>J120</f>
        <v>0</v>
      </c>
      <c r="L98" s="108"/>
    </row>
    <row r="99" spans="2:12" s="1" customFormat="1" ht="21.75" customHeight="1">
      <c r="B99" s="32"/>
      <c r="L99" s="32"/>
    </row>
    <row r="100" spans="2:12" s="1" customFormat="1" ht="6.95" customHeight="1"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2"/>
    </row>
    <row r="104" spans="2:12" s="1" customFormat="1" ht="6.95" customHeight="1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2"/>
    </row>
    <row r="105" spans="2:12" s="1" customFormat="1" ht="24.95" customHeight="1">
      <c r="B105" s="32"/>
      <c r="C105" s="21" t="s">
        <v>117</v>
      </c>
      <c r="L105" s="32"/>
    </row>
    <row r="106" spans="2:12" s="1" customFormat="1" ht="6.95" customHeight="1">
      <c r="B106" s="32"/>
      <c r="L106" s="32"/>
    </row>
    <row r="107" spans="2:12" s="1" customFormat="1" ht="12" customHeight="1">
      <c r="B107" s="32"/>
      <c r="C107" s="27" t="s">
        <v>16</v>
      </c>
      <c r="L107" s="32"/>
    </row>
    <row r="108" spans="2:12" s="1" customFormat="1" ht="16.5" customHeight="1">
      <c r="B108" s="32"/>
      <c r="E108" s="227" t="str">
        <f>E7</f>
        <v>REKO VS 808</v>
      </c>
      <c r="F108" s="228"/>
      <c r="G108" s="228"/>
      <c r="H108" s="228"/>
      <c r="L108" s="32"/>
    </row>
    <row r="109" spans="2:12" s="1" customFormat="1" ht="12" customHeight="1">
      <c r="B109" s="32"/>
      <c r="C109" s="27" t="s">
        <v>108</v>
      </c>
      <c r="L109" s="32"/>
    </row>
    <row r="110" spans="2:12" s="1" customFormat="1" ht="16.5" customHeight="1">
      <c r="B110" s="32"/>
      <c r="E110" s="189" t="str">
        <f>E9</f>
        <v>01 - Výměníková stanice - technologie</v>
      </c>
      <c r="F110" s="229"/>
      <c r="G110" s="229"/>
      <c r="H110" s="229"/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20</v>
      </c>
      <c r="F112" s="25" t="str">
        <f>F12</f>
        <v xml:space="preserve"> MOST</v>
      </c>
      <c r="I112" s="27" t="s">
        <v>22</v>
      </c>
      <c r="J112" s="52" t="str">
        <f>IF(J12="","",J12)</f>
        <v>19. 5. 2022</v>
      </c>
      <c r="L112" s="32"/>
    </row>
    <row r="113" spans="2:65" s="1" customFormat="1" ht="6.95" customHeight="1">
      <c r="B113" s="32"/>
      <c r="L113" s="32"/>
    </row>
    <row r="114" spans="2:65" s="1" customFormat="1" ht="40.15" customHeight="1">
      <c r="B114" s="32"/>
      <c r="C114" s="27" t="s">
        <v>24</v>
      </c>
      <c r="F114" s="25" t="str">
        <f>E15</f>
        <v>Severočeská teplárenská, a.s., Teplárenská 2</v>
      </c>
      <c r="I114" s="27" t="s">
        <v>32</v>
      </c>
      <c r="J114" s="30" t="str">
        <f>E21</f>
        <v>EO TECHNOLOGY s.r.o., Za tratí 415,19600, Praha 9</v>
      </c>
      <c r="L114" s="32"/>
    </row>
    <row r="115" spans="2:65" s="1" customFormat="1" ht="40.15" customHeight="1">
      <c r="B115" s="32"/>
      <c r="C115" s="27" t="s">
        <v>30</v>
      </c>
      <c r="F115" s="25" t="str">
        <f>IF(E18="","",E18)</f>
        <v>Vyplň údaj</v>
      </c>
      <c r="I115" s="27" t="s">
        <v>36</v>
      </c>
      <c r="J115" s="30" t="str">
        <f>E24</f>
        <v>EO TECHNOLOGY s.r.o., Za tratí 415,19600, Praha 9</v>
      </c>
      <c r="L115" s="32"/>
    </row>
    <row r="116" spans="2:65" s="1" customFormat="1" ht="10.35" customHeight="1">
      <c r="B116" s="32"/>
      <c r="L116" s="32"/>
    </row>
    <row r="117" spans="2:65" s="10" customFormat="1" ht="29.25" customHeight="1">
      <c r="B117" s="112"/>
      <c r="C117" s="113" t="s">
        <v>118</v>
      </c>
      <c r="D117" s="114" t="s">
        <v>63</v>
      </c>
      <c r="E117" s="114" t="s">
        <v>59</v>
      </c>
      <c r="F117" s="114" t="s">
        <v>60</v>
      </c>
      <c r="G117" s="114" t="s">
        <v>119</v>
      </c>
      <c r="H117" s="114" t="s">
        <v>120</v>
      </c>
      <c r="I117" s="114" t="s">
        <v>121</v>
      </c>
      <c r="J117" s="114" t="s">
        <v>112</v>
      </c>
      <c r="K117" s="115" t="s">
        <v>122</v>
      </c>
      <c r="L117" s="112"/>
      <c r="M117" s="59" t="s">
        <v>1</v>
      </c>
      <c r="N117" s="60" t="s">
        <v>42</v>
      </c>
      <c r="O117" s="60" t="s">
        <v>123</v>
      </c>
      <c r="P117" s="60" t="s">
        <v>124</v>
      </c>
      <c r="Q117" s="60" t="s">
        <v>125</v>
      </c>
      <c r="R117" s="60" t="s">
        <v>126</v>
      </c>
      <c r="S117" s="60" t="s">
        <v>127</v>
      </c>
      <c r="T117" s="61" t="s">
        <v>128</v>
      </c>
    </row>
    <row r="118" spans="2:65" s="1" customFormat="1" ht="22.9" customHeight="1">
      <c r="B118" s="32"/>
      <c r="C118" s="64" t="s">
        <v>129</v>
      </c>
      <c r="J118" s="116">
        <f>BK118</f>
        <v>0</v>
      </c>
      <c r="L118" s="32"/>
      <c r="M118" s="62"/>
      <c r="N118" s="53"/>
      <c r="O118" s="53"/>
      <c r="P118" s="117">
        <f>P119</f>
        <v>0</v>
      </c>
      <c r="Q118" s="53"/>
      <c r="R118" s="117">
        <f>R119</f>
        <v>7.0730000000000001E-2</v>
      </c>
      <c r="S118" s="53"/>
      <c r="T118" s="118">
        <f>T119</f>
        <v>0</v>
      </c>
      <c r="AT118" s="17" t="s">
        <v>77</v>
      </c>
      <c r="AU118" s="17" t="s">
        <v>114</v>
      </c>
      <c r="BK118" s="119">
        <f>BK119</f>
        <v>0</v>
      </c>
    </row>
    <row r="119" spans="2:65" s="11" customFormat="1" ht="25.9" customHeight="1">
      <c r="B119" s="120"/>
      <c r="D119" s="121" t="s">
        <v>77</v>
      </c>
      <c r="E119" s="122" t="s">
        <v>130</v>
      </c>
      <c r="F119" s="122" t="s">
        <v>131</v>
      </c>
      <c r="I119" s="123"/>
      <c r="J119" s="124">
        <f>BK119</f>
        <v>0</v>
      </c>
      <c r="L119" s="120"/>
      <c r="M119" s="125"/>
      <c r="P119" s="126">
        <f>P120</f>
        <v>0</v>
      </c>
      <c r="R119" s="126">
        <f>R120</f>
        <v>7.0730000000000001E-2</v>
      </c>
      <c r="T119" s="127">
        <f>T120</f>
        <v>0</v>
      </c>
      <c r="AR119" s="121" t="s">
        <v>88</v>
      </c>
      <c r="AT119" s="128" t="s">
        <v>77</v>
      </c>
      <c r="AU119" s="128" t="s">
        <v>78</v>
      </c>
      <c r="AY119" s="121" t="s">
        <v>132</v>
      </c>
      <c r="BK119" s="129">
        <f>BK120</f>
        <v>0</v>
      </c>
    </row>
    <row r="120" spans="2:65" s="11" customFormat="1" ht="22.9" customHeight="1">
      <c r="B120" s="120"/>
      <c r="D120" s="121" t="s">
        <v>77</v>
      </c>
      <c r="E120" s="130" t="s">
        <v>133</v>
      </c>
      <c r="F120" s="130" t="s">
        <v>134</v>
      </c>
      <c r="I120" s="123"/>
      <c r="J120" s="131">
        <f>BK120</f>
        <v>0</v>
      </c>
      <c r="L120" s="120"/>
      <c r="M120" s="125"/>
      <c r="P120" s="126">
        <f>P121</f>
        <v>0</v>
      </c>
      <c r="R120" s="126">
        <f>R121</f>
        <v>7.0730000000000001E-2</v>
      </c>
      <c r="T120" s="127">
        <f>T121</f>
        <v>0</v>
      </c>
      <c r="AR120" s="121" t="s">
        <v>88</v>
      </c>
      <c r="AT120" s="128" t="s">
        <v>77</v>
      </c>
      <c r="AU120" s="128" t="s">
        <v>86</v>
      </c>
      <c r="AY120" s="121" t="s">
        <v>132</v>
      </c>
      <c r="BK120" s="129">
        <f>BK121</f>
        <v>0</v>
      </c>
    </row>
    <row r="121" spans="2:65" s="1" customFormat="1" ht="16.5" customHeight="1">
      <c r="B121" s="32"/>
      <c r="C121" s="132" t="s">
        <v>86</v>
      </c>
      <c r="D121" s="132" t="s">
        <v>135</v>
      </c>
      <c r="E121" s="133" t="s">
        <v>136</v>
      </c>
      <c r="F121" s="134" t="s">
        <v>137</v>
      </c>
      <c r="G121" s="135" t="s">
        <v>138</v>
      </c>
      <c r="H121" s="136">
        <v>1</v>
      </c>
      <c r="I121" s="137"/>
      <c r="J121" s="138">
        <f>ROUND(I121*H121,2)</f>
        <v>0</v>
      </c>
      <c r="K121" s="134" t="s">
        <v>1</v>
      </c>
      <c r="L121" s="32"/>
      <c r="M121" s="139" t="s">
        <v>1</v>
      </c>
      <c r="N121" s="140" t="s">
        <v>43</v>
      </c>
      <c r="O121" s="141"/>
      <c r="P121" s="142">
        <f>O121*H121</f>
        <v>0</v>
      </c>
      <c r="Q121" s="142">
        <v>7.0730000000000001E-2</v>
      </c>
      <c r="R121" s="142">
        <f>Q121*H121</f>
        <v>7.0730000000000001E-2</v>
      </c>
      <c r="S121" s="142">
        <v>0</v>
      </c>
      <c r="T121" s="143">
        <f>S121*H121</f>
        <v>0</v>
      </c>
      <c r="AR121" s="144" t="s">
        <v>139</v>
      </c>
      <c r="AT121" s="144" t="s">
        <v>135</v>
      </c>
      <c r="AU121" s="144" t="s">
        <v>88</v>
      </c>
      <c r="AY121" s="17" t="s">
        <v>132</v>
      </c>
      <c r="BE121" s="145">
        <f>IF(N121="základní",J121,0)</f>
        <v>0</v>
      </c>
      <c r="BF121" s="145">
        <f>IF(N121="snížená",J121,0)</f>
        <v>0</v>
      </c>
      <c r="BG121" s="145">
        <f>IF(N121="zákl. přenesená",J121,0)</f>
        <v>0</v>
      </c>
      <c r="BH121" s="145">
        <f>IF(N121="sníž. přenesená",J121,0)</f>
        <v>0</v>
      </c>
      <c r="BI121" s="145">
        <f>IF(N121="nulová",J121,0)</f>
        <v>0</v>
      </c>
      <c r="BJ121" s="17" t="s">
        <v>86</v>
      </c>
      <c r="BK121" s="145">
        <f>ROUND(I121*H121,2)</f>
        <v>0</v>
      </c>
      <c r="BL121" s="17" t="s">
        <v>139</v>
      </c>
      <c r="BM121" s="144" t="s">
        <v>140</v>
      </c>
    </row>
    <row r="122" spans="2:65" s="1" customFormat="1" ht="6.95" customHeight="1">
      <c r="B122" s="44"/>
      <c r="C122" s="45"/>
      <c r="D122" s="45"/>
      <c r="E122" s="45"/>
      <c r="F122" s="45"/>
      <c r="G122" s="45"/>
      <c r="H122" s="45"/>
      <c r="I122" s="45"/>
      <c r="J122" s="45"/>
      <c r="K122" s="45"/>
      <c r="L122" s="32"/>
    </row>
  </sheetData>
  <sheetProtection algorithmName="SHA-512" hashValue="4y2xY3+/5oUcRxtT6hRmx2GYW3z6DRTKWQm4CB6ecsj+pmjAPyJtpkI6ZmToZVqOAQZi/ngUbCCJSh5AicgaYA==" saltValue="DUxY9ASqoUzYC/MFoFk5ls3cYocXdOtlPOyCMmuX4qlKz4bqiAoWKaewOq7ebVHBZwQ/5AHbtkX4TUuL6BvTHQ==" spinCount="100000" sheet="1" objects="1" scenarios="1" formatColumns="0" formatRows="0" autoFilter="0"/>
  <autoFilter ref="C117:K121" xr:uid="{00000000-0009-0000-0000-00000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4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91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808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141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19. 5. 2022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ROUND(J123,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ROUND((SUM(BE123:BE339)),  2)</f>
        <v>0</v>
      </c>
      <c r="I33" s="92">
        <v>0.21</v>
      </c>
      <c r="J33" s="91">
        <f>ROUND(((SUM(BE123:BE339))*I33),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ROUND((SUM(BF123:BF339)),  2)</f>
        <v>0</v>
      </c>
      <c r="I34" s="92">
        <v>0.15</v>
      </c>
      <c r="J34" s="91">
        <f>ROUND(((SUM(BF123:BF339))*I34),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ROUND((SUM(BG123:BG339)),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ROUND((SUM(BH123:BH339)),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ROUND((SUM(BI123:BI339)),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808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01.1 - Strojní část - dopojení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19. 5. 2022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J123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142</v>
      </c>
      <c r="E97" s="106"/>
      <c r="F97" s="106"/>
      <c r="G97" s="106"/>
      <c r="H97" s="106"/>
      <c r="I97" s="106"/>
      <c r="J97" s="107">
        <f>J124</f>
        <v>0</v>
      </c>
      <c r="L97" s="104"/>
    </row>
    <row r="98" spans="2:12" s="8" customFormat="1" ht="24.95" customHeight="1">
      <c r="B98" s="104"/>
      <c r="D98" s="105" t="s">
        <v>143</v>
      </c>
      <c r="E98" s="106"/>
      <c r="F98" s="106"/>
      <c r="G98" s="106"/>
      <c r="H98" s="106"/>
      <c r="I98" s="106"/>
      <c r="J98" s="107">
        <f>J153</f>
        <v>0</v>
      </c>
      <c r="L98" s="104"/>
    </row>
    <row r="99" spans="2:12" s="8" customFormat="1" ht="24.95" customHeight="1">
      <c r="B99" s="104"/>
      <c r="D99" s="105" t="s">
        <v>144</v>
      </c>
      <c r="E99" s="106"/>
      <c r="F99" s="106"/>
      <c r="G99" s="106"/>
      <c r="H99" s="106"/>
      <c r="I99" s="106"/>
      <c r="J99" s="107">
        <f>J181</f>
        <v>0</v>
      </c>
      <c r="L99" s="104"/>
    </row>
    <row r="100" spans="2:12" s="8" customFormat="1" ht="24.95" customHeight="1">
      <c r="B100" s="104"/>
      <c r="D100" s="105" t="s">
        <v>145</v>
      </c>
      <c r="E100" s="106"/>
      <c r="F100" s="106"/>
      <c r="G100" s="106"/>
      <c r="H100" s="106"/>
      <c r="I100" s="106"/>
      <c r="J100" s="107">
        <f>J202</f>
        <v>0</v>
      </c>
      <c r="L100" s="104"/>
    </row>
    <row r="101" spans="2:12" s="8" customFormat="1" ht="24.95" customHeight="1">
      <c r="B101" s="104"/>
      <c r="D101" s="105" t="s">
        <v>146</v>
      </c>
      <c r="E101" s="106"/>
      <c r="F101" s="106"/>
      <c r="G101" s="106"/>
      <c r="H101" s="106"/>
      <c r="I101" s="106"/>
      <c r="J101" s="107">
        <f>J328</f>
        <v>0</v>
      </c>
      <c r="L101" s="104"/>
    </row>
    <row r="102" spans="2:12" s="8" customFormat="1" ht="24.95" customHeight="1">
      <c r="B102" s="104"/>
      <c r="D102" s="105" t="s">
        <v>147</v>
      </c>
      <c r="E102" s="106"/>
      <c r="F102" s="106"/>
      <c r="G102" s="106"/>
      <c r="H102" s="106"/>
      <c r="I102" s="106"/>
      <c r="J102" s="107">
        <f>J331</f>
        <v>0</v>
      </c>
      <c r="L102" s="104"/>
    </row>
    <row r="103" spans="2:12" s="8" customFormat="1" ht="24.95" customHeight="1">
      <c r="B103" s="104"/>
      <c r="D103" s="105" t="s">
        <v>148</v>
      </c>
      <c r="E103" s="106"/>
      <c r="F103" s="106"/>
      <c r="G103" s="106"/>
      <c r="H103" s="106"/>
      <c r="I103" s="106"/>
      <c r="J103" s="107">
        <f>J333</f>
        <v>0</v>
      </c>
      <c r="L103" s="104"/>
    </row>
    <row r="104" spans="2:12" s="1" customFormat="1" ht="21.75" customHeight="1">
      <c r="B104" s="32"/>
      <c r="L104" s="32"/>
    </row>
    <row r="105" spans="2:12" s="1" customFormat="1" ht="6.95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12" s="1" customFormat="1" ht="6.95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12" s="1" customFormat="1" ht="24.95" customHeight="1">
      <c r="B110" s="32"/>
      <c r="C110" s="21" t="s">
        <v>117</v>
      </c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27" t="str">
        <f>E7</f>
        <v>REKO VS 808</v>
      </c>
      <c r="F113" s="228"/>
      <c r="G113" s="228"/>
      <c r="H113" s="228"/>
      <c r="L113" s="32"/>
    </row>
    <row r="114" spans="2:65" s="1" customFormat="1" ht="12" customHeight="1">
      <c r="B114" s="32"/>
      <c r="C114" s="27" t="s">
        <v>108</v>
      </c>
      <c r="L114" s="32"/>
    </row>
    <row r="115" spans="2:65" s="1" customFormat="1" ht="16.5" customHeight="1">
      <c r="B115" s="32"/>
      <c r="E115" s="189" t="str">
        <f>E9</f>
        <v>01.1 - Strojní část - dopojení</v>
      </c>
      <c r="F115" s="229"/>
      <c r="G115" s="229"/>
      <c r="H115" s="229"/>
      <c r="L115" s="32"/>
    </row>
    <row r="116" spans="2:65" s="1" customFormat="1" ht="6.95" customHeight="1">
      <c r="B116" s="32"/>
      <c r="L116" s="32"/>
    </row>
    <row r="117" spans="2:65" s="1" customFormat="1" ht="12" customHeight="1">
      <c r="B117" s="32"/>
      <c r="C117" s="27" t="s">
        <v>20</v>
      </c>
      <c r="F117" s="25" t="str">
        <f>F12</f>
        <v xml:space="preserve"> MOST</v>
      </c>
      <c r="I117" s="27" t="s">
        <v>22</v>
      </c>
      <c r="J117" s="52" t="str">
        <f>IF(J12="","",J12)</f>
        <v>19. 5. 2022</v>
      </c>
      <c r="L117" s="32"/>
    </row>
    <row r="118" spans="2:65" s="1" customFormat="1" ht="6.95" customHeight="1">
      <c r="B118" s="32"/>
      <c r="L118" s="32"/>
    </row>
    <row r="119" spans="2:65" s="1" customFormat="1" ht="40.15" customHeight="1">
      <c r="B119" s="32"/>
      <c r="C119" s="27" t="s">
        <v>24</v>
      </c>
      <c r="F119" s="25" t="str">
        <f>E15</f>
        <v>Severočeská teplárenská, a.s., Teplárenská 2</v>
      </c>
      <c r="I119" s="27" t="s">
        <v>32</v>
      </c>
      <c r="J119" s="30" t="str">
        <f>E21</f>
        <v>EO TECHNOLOGY s.r.o., Za tratí 415,19600, Praha 9</v>
      </c>
      <c r="L119" s="32"/>
    </row>
    <row r="120" spans="2:65" s="1" customFormat="1" ht="40.15" customHeight="1">
      <c r="B120" s="32"/>
      <c r="C120" s="27" t="s">
        <v>30</v>
      </c>
      <c r="F120" s="25" t="str">
        <f>IF(E18="","",E18)</f>
        <v>Vyplň údaj</v>
      </c>
      <c r="I120" s="27" t="s">
        <v>36</v>
      </c>
      <c r="J120" s="30" t="str">
        <f>E24</f>
        <v>EO TECHNOLOGY s.r.o., Za tratí 415,19600, Praha 9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2"/>
      <c r="C122" s="113" t="s">
        <v>118</v>
      </c>
      <c r="D122" s="114" t="s">
        <v>63</v>
      </c>
      <c r="E122" s="114" t="s">
        <v>59</v>
      </c>
      <c r="F122" s="114" t="s">
        <v>60</v>
      </c>
      <c r="G122" s="114" t="s">
        <v>119</v>
      </c>
      <c r="H122" s="114" t="s">
        <v>120</v>
      </c>
      <c r="I122" s="114" t="s">
        <v>121</v>
      </c>
      <c r="J122" s="114" t="s">
        <v>112</v>
      </c>
      <c r="K122" s="115" t="s">
        <v>122</v>
      </c>
      <c r="L122" s="112"/>
      <c r="M122" s="59" t="s">
        <v>1</v>
      </c>
      <c r="N122" s="60" t="s">
        <v>42</v>
      </c>
      <c r="O122" s="60" t="s">
        <v>123</v>
      </c>
      <c r="P122" s="60" t="s">
        <v>124</v>
      </c>
      <c r="Q122" s="60" t="s">
        <v>125</v>
      </c>
      <c r="R122" s="60" t="s">
        <v>126</v>
      </c>
      <c r="S122" s="60" t="s">
        <v>127</v>
      </c>
      <c r="T122" s="61" t="s">
        <v>128</v>
      </c>
    </row>
    <row r="123" spans="2:65" s="1" customFormat="1" ht="22.9" customHeight="1">
      <c r="B123" s="32"/>
      <c r="C123" s="64" t="s">
        <v>129</v>
      </c>
      <c r="J123" s="116">
        <f>BK123</f>
        <v>0</v>
      </c>
      <c r="L123" s="32"/>
      <c r="M123" s="62"/>
      <c r="N123" s="53"/>
      <c r="O123" s="53"/>
      <c r="P123" s="117">
        <f>P124+P153+P181+P202+P328+P331+P333</f>
        <v>0</v>
      </c>
      <c r="Q123" s="53"/>
      <c r="R123" s="117">
        <f>R124+R153+R181+R202+R328+R331+R333</f>
        <v>2.9775791199999992</v>
      </c>
      <c r="S123" s="53"/>
      <c r="T123" s="118">
        <f>T124+T153+T181+T202+T328+T331+T333</f>
        <v>0</v>
      </c>
      <c r="AT123" s="17" t="s">
        <v>77</v>
      </c>
      <c r="AU123" s="17" t="s">
        <v>114</v>
      </c>
      <c r="BK123" s="119">
        <f>BK124+BK153+BK181+BK202+BK328+BK331+BK333</f>
        <v>0</v>
      </c>
    </row>
    <row r="124" spans="2:65" s="11" customFormat="1" ht="25.9" customHeight="1">
      <c r="B124" s="120"/>
      <c r="D124" s="121" t="s">
        <v>77</v>
      </c>
      <c r="E124" s="122" t="s">
        <v>149</v>
      </c>
      <c r="F124" s="122" t="s">
        <v>150</v>
      </c>
      <c r="I124" s="123"/>
      <c r="J124" s="124">
        <f>BK124</f>
        <v>0</v>
      </c>
      <c r="L124" s="120"/>
      <c r="M124" s="125"/>
      <c r="P124" s="126">
        <f>SUM(P125:P152)</f>
        <v>0</v>
      </c>
      <c r="R124" s="126">
        <f>SUM(R125:R152)</f>
        <v>0.74536099999999994</v>
      </c>
      <c r="T124" s="127">
        <f>SUM(T125:T152)</f>
        <v>0</v>
      </c>
      <c r="AR124" s="121" t="s">
        <v>88</v>
      </c>
      <c r="AT124" s="128" t="s">
        <v>77</v>
      </c>
      <c r="AU124" s="128" t="s">
        <v>78</v>
      </c>
      <c r="AY124" s="121" t="s">
        <v>132</v>
      </c>
      <c r="BK124" s="129">
        <f>SUM(BK125:BK152)</f>
        <v>0</v>
      </c>
    </row>
    <row r="125" spans="2:65" s="1" customFormat="1" ht="33" customHeight="1">
      <c r="B125" s="32"/>
      <c r="C125" s="132" t="s">
        <v>86</v>
      </c>
      <c r="D125" s="132" t="s">
        <v>135</v>
      </c>
      <c r="E125" s="133" t="s">
        <v>151</v>
      </c>
      <c r="F125" s="134" t="s">
        <v>152</v>
      </c>
      <c r="G125" s="135" t="s">
        <v>153</v>
      </c>
      <c r="H125" s="136">
        <v>107.3</v>
      </c>
      <c r="I125" s="137"/>
      <c r="J125" s="138">
        <f>ROUND(I125*H125,2)</f>
        <v>0</v>
      </c>
      <c r="K125" s="134" t="s">
        <v>1</v>
      </c>
      <c r="L125" s="32"/>
      <c r="M125" s="146" t="s">
        <v>1</v>
      </c>
      <c r="N125" s="147" t="s">
        <v>43</v>
      </c>
      <c r="P125" s="148">
        <f>O125*H125</f>
        <v>0</v>
      </c>
      <c r="Q125" s="148">
        <v>1.9000000000000001E-4</v>
      </c>
      <c r="R125" s="148">
        <f>Q125*H125</f>
        <v>2.0386999999999999E-2</v>
      </c>
      <c r="S125" s="148">
        <v>0</v>
      </c>
      <c r="T125" s="149">
        <f>S125*H125</f>
        <v>0</v>
      </c>
      <c r="AR125" s="144" t="s">
        <v>139</v>
      </c>
      <c r="AT125" s="144" t="s">
        <v>135</v>
      </c>
      <c r="AU125" s="144" t="s">
        <v>86</v>
      </c>
      <c r="AY125" s="17" t="s">
        <v>132</v>
      </c>
      <c r="BE125" s="145">
        <f>IF(N125="základní",J125,0)</f>
        <v>0</v>
      </c>
      <c r="BF125" s="145">
        <f>IF(N125="snížená",J125,0)</f>
        <v>0</v>
      </c>
      <c r="BG125" s="145">
        <f>IF(N125="zákl. přenesená",J125,0)</f>
        <v>0</v>
      </c>
      <c r="BH125" s="145">
        <f>IF(N125="sníž. přenesená",J125,0)</f>
        <v>0</v>
      </c>
      <c r="BI125" s="145">
        <f>IF(N125="nulová",J125,0)</f>
        <v>0</v>
      </c>
      <c r="BJ125" s="17" t="s">
        <v>86</v>
      </c>
      <c r="BK125" s="145">
        <f>ROUND(I125*H125,2)</f>
        <v>0</v>
      </c>
      <c r="BL125" s="17" t="s">
        <v>139</v>
      </c>
      <c r="BM125" s="144" t="s">
        <v>154</v>
      </c>
    </row>
    <row r="126" spans="2:65" s="12" customFormat="1" ht="11.25">
      <c r="B126" s="150"/>
      <c r="D126" s="151" t="s">
        <v>155</v>
      </c>
      <c r="E126" s="152" t="s">
        <v>1</v>
      </c>
      <c r="F126" s="153" t="s">
        <v>156</v>
      </c>
      <c r="H126" s="154">
        <v>76</v>
      </c>
      <c r="I126" s="155"/>
      <c r="L126" s="150"/>
      <c r="M126" s="156"/>
      <c r="T126" s="157"/>
      <c r="AT126" s="152" t="s">
        <v>155</v>
      </c>
      <c r="AU126" s="152" t="s">
        <v>86</v>
      </c>
      <c r="AV126" s="12" t="s">
        <v>88</v>
      </c>
      <c r="AW126" s="12" t="s">
        <v>35</v>
      </c>
      <c r="AX126" s="12" t="s">
        <v>78</v>
      </c>
      <c r="AY126" s="152" t="s">
        <v>132</v>
      </c>
    </row>
    <row r="127" spans="2:65" s="12" customFormat="1" ht="11.25">
      <c r="B127" s="150"/>
      <c r="D127" s="151" t="s">
        <v>155</v>
      </c>
      <c r="E127" s="152" t="s">
        <v>1</v>
      </c>
      <c r="F127" s="153" t="s">
        <v>157</v>
      </c>
      <c r="H127" s="154">
        <v>31.3</v>
      </c>
      <c r="I127" s="155"/>
      <c r="L127" s="150"/>
      <c r="M127" s="156"/>
      <c r="T127" s="157"/>
      <c r="AT127" s="152" t="s">
        <v>155</v>
      </c>
      <c r="AU127" s="152" t="s">
        <v>86</v>
      </c>
      <c r="AV127" s="12" t="s">
        <v>88</v>
      </c>
      <c r="AW127" s="12" t="s">
        <v>35</v>
      </c>
      <c r="AX127" s="12" t="s">
        <v>78</v>
      </c>
      <c r="AY127" s="152" t="s">
        <v>132</v>
      </c>
    </row>
    <row r="128" spans="2:65" s="13" customFormat="1" ht="11.25">
      <c r="B128" s="158"/>
      <c r="D128" s="151" t="s">
        <v>155</v>
      </c>
      <c r="E128" s="159" t="s">
        <v>1</v>
      </c>
      <c r="F128" s="160" t="s">
        <v>158</v>
      </c>
      <c r="H128" s="161">
        <v>107.3</v>
      </c>
      <c r="I128" s="162"/>
      <c r="L128" s="158"/>
      <c r="M128" s="163"/>
      <c r="T128" s="164"/>
      <c r="AT128" s="159" t="s">
        <v>155</v>
      </c>
      <c r="AU128" s="159" t="s">
        <v>86</v>
      </c>
      <c r="AV128" s="13" t="s">
        <v>159</v>
      </c>
      <c r="AW128" s="13" t="s">
        <v>35</v>
      </c>
      <c r="AX128" s="13" t="s">
        <v>86</v>
      </c>
      <c r="AY128" s="159" t="s">
        <v>132</v>
      </c>
    </row>
    <row r="129" spans="2:65" s="1" customFormat="1" ht="24.2" customHeight="1">
      <c r="B129" s="32"/>
      <c r="C129" s="165" t="s">
        <v>88</v>
      </c>
      <c r="D129" s="165" t="s">
        <v>160</v>
      </c>
      <c r="E129" s="166" t="s">
        <v>161</v>
      </c>
      <c r="F129" s="167" t="s">
        <v>162</v>
      </c>
      <c r="G129" s="168" t="s">
        <v>153</v>
      </c>
      <c r="H129" s="169">
        <v>23.9</v>
      </c>
      <c r="I129" s="170"/>
      <c r="J129" s="171">
        <f>ROUND(I129*H129,2)</f>
        <v>0</v>
      </c>
      <c r="K129" s="167" t="s">
        <v>163</v>
      </c>
      <c r="L129" s="172"/>
      <c r="M129" s="173" t="s">
        <v>1</v>
      </c>
      <c r="N129" s="174" t="s">
        <v>43</v>
      </c>
      <c r="P129" s="148">
        <f>O129*H129</f>
        <v>0</v>
      </c>
      <c r="Q129" s="148">
        <v>5.4000000000000001E-4</v>
      </c>
      <c r="R129" s="148">
        <f>Q129*H129</f>
        <v>1.2905999999999999E-2</v>
      </c>
      <c r="S129" s="148">
        <v>0</v>
      </c>
      <c r="T129" s="149">
        <f>S129*H129</f>
        <v>0</v>
      </c>
      <c r="AR129" s="144" t="s">
        <v>164</v>
      </c>
      <c r="AT129" s="144" t="s">
        <v>160</v>
      </c>
      <c r="AU129" s="144" t="s">
        <v>86</v>
      </c>
      <c r="AY129" s="17" t="s">
        <v>132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7" t="s">
        <v>86</v>
      </c>
      <c r="BK129" s="145">
        <f>ROUND(I129*H129,2)</f>
        <v>0</v>
      </c>
      <c r="BL129" s="17" t="s">
        <v>139</v>
      </c>
      <c r="BM129" s="144" t="s">
        <v>165</v>
      </c>
    </row>
    <row r="130" spans="2:65" s="12" customFormat="1" ht="11.25">
      <c r="B130" s="150"/>
      <c r="D130" s="151" t="s">
        <v>155</v>
      </c>
      <c r="F130" s="153" t="s">
        <v>166</v>
      </c>
      <c r="H130" s="154">
        <v>23.9</v>
      </c>
      <c r="I130" s="155"/>
      <c r="L130" s="150"/>
      <c r="M130" s="156"/>
      <c r="T130" s="157"/>
      <c r="AT130" s="152" t="s">
        <v>155</v>
      </c>
      <c r="AU130" s="152" t="s">
        <v>86</v>
      </c>
      <c r="AV130" s="12" t="s">
        <v>88</v>
      </c>
      <c r="AW130" s="12" t="s">
        <v>4</v>
      </c>
      <c r="AX130" s="12" t="s">
        <v>86</v>
      </c>
      <c r="AY130" s="152" t="s">
        <v>132</v>
      </c>
    </row>
    <row r="131" spans="2:65" s="1" customFormat="1" ht="24.2" customHeight="1">
      <c r="B131" s="32"/>
      <c r="C131" s="165" t="s">
        <v>167</v>
      </c>
      <c r="D131" s="165" t="s">
        <v>160</v>
      </c>
      <c r="E131" s="166" t="s">
        <v>168</v>
      </c>
      <c r="F131" s="167" t="s">
        <v>169</v>
      </c>
      <c r="G131" s="168" t="s">
        <v>153</v>
      </c>
      <c r="H131" s="169">
        <v>55.5</v>
      </c>
      <c r="I131" s="170"/>
      <c r="J131" s="171">
        <f>ROUND(I131*H131,2)</f>
        <v>0</v>
      </c>
      <c r="K131" s="167" t="s">
        <v>163</v>
      </c>
      <c r="L131" s="172"/>
      <c r="M131" s="173" t="s">
        <v>1</v>
      </c>
      <c r="N131" s="174" t="s">
        <v>43</v>
      </c>
      <c r="P131" s="148">
        <f>O131*H131</f>
        <v>0</v>
      </c>
      <c r="Q131" s="148">
        <v>8.4999999999999995E-4</v>
      </c>
      <c r="R131" s="148">
        <f>Q131*H131</f>
        <v>4.7174999999999995E-2</v>
      </c>
      <c r="S131" s="148">
        <v>0</v>
      </c>
      <c r="T131" s="149">
        <f>S131*H131</f>
        <v>0</v>
      </c>
      <c r="AR131" s="144" t="s">
        <v>164</v>
      </c>
      <c r="AT131" s="144" t="s">
        <v>160</v>
      </c>
      <c r="AU131" s="144" t="s">
        <v>86</v>
      </c>
      <c r="AY131" s="17" t="s">
        <v>132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7" t="s">
        <v>86</v>
      </c>
      <c r="BK131" s="145">
        <f>ROUND(I131*H131,2)</f>
        <v>0</v>
      </c>
      <c r="BL131" s="17" t="s">
        <v>139</v>
      </c>
      <c r="BM131" s="144" t="s">
        <v>170</v>
      </c>
    </row>
    <row r="132" spans="2:65" s="1" customFormat="1" ht="24.2" customHeight="1">
      <c r="B132" s="32"/>
      <c r="C132" s="165" t="s">
        <v>159</v>
      </c>
      <c r="D132" s="165" t="s">
        <v>160</v>
      </c>
      <c r="E132" s="166" t="s">
        <v>171</v>
      </c>
      <c r="F132" s="167" t="s">
        <v>172</v>
      </c>
      <c r="G132" s="168" t="s">
        <v>153</v>
      </c>
      <c r="H132" s="169">
        <v>22.8</v>
      </c>
      <c r="I132" s="170"/>
      <c r="J132" s="171">
        <f>ROUND(I132*H132,2)</f>
        <v>0</v>
      </c>
      <c r="K132" s="167" t="s">
        <v>163</v>
      </c>
      <c r="L132" s="172"/>
      <c r="M132" s="173" t="s">
        <v>1</v>
      </c>
      <c r="N132" s="174" t="s">
        <v>43</v>
      </c>
      <c r="P132" s="148">
        <f>O132*H132</f>
        <v>0</v>
      </c>
      <c r="Q132" s="148">
        <v>9.2000000000000003E-4</v>
      </c>
      <c r="R132" s="148">
        <f>Q132*H132</f>
        <v>2.0976000000000002E-2</v>
      </c>
      <c r="S132" s="148">
        <v>0</v>
      </c>
      <c r="T132" s="149">
        <f>S132*H132</f>
        <v>0</v>
      </c>
      <c r="AR132" s="144" t="s">
        <v>164</v>
      </c>
      <c r="AT132" s="144" t="s">
        <v>160</v>
      </c>
      <c r="AU132" s="144" t="s">
        <v>86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139</v>
      </c>
      <c r="BM132" s="144" t="s">
        <v>173</v>
      </c>
    </row>
    <row r="133" spans="2:65" s="12" customFormat="1" ht="11.25">
      <c r="B133" s="150"/>
      <c r="D133" s="151" t="s">
        <v>155</v>
      </c>
      <c r="E133" s="152" t="s">
        <v>1</v>
      </c>
      <c r="F133" s="153" t="s">
        <v>174</v>
      </c>
      <c r="H133" s="154">
        <v>22.8</v>
      </c>
      <c r="I133" s="155"/>
      <c r="L133" s="150"/>
      <c r="M133" s="156"/>
      <c r="T133" s="157"/>
      <c r="AT133" s="152" t="s">
        <v>155</v>
      </c>
      <c r="AU133" s="152" t="s">
        <v>86</v>
      </c>
      <c r="AV133" s="12" t="s">
        <v>88</v>
      </c>
      <c r="AW133" s="12" t="s">
        <v>35</v>
      </c>
      <c r="AX133" s="12" t="s">
        <v>86</v>
      </c>
      <c r="AY133" s="152" t="s">
        <v>132</v>
      </c>
    </row>
    <row r="134" spans="2:65" s="1" customFormat="1" ht="24.2" customHeight="1">
      <c r="B134" s="32"/>
      <c r="C134" s="165" t="s">
        <v>175</v>
      </c>
      <c r="D134" s="165" t="s">
        <v>160</v>
      </c>
      <c r="E134" s="166" t="s">
        <v>176</v>
      </c>
      <c r="F134" s="167" t="s">
        <v>177</v>
      </c>
      <c r="G134" s="168" t="s">
        <v>153</v>
      </c>
      <c r="H134" s="169">
        <v>5.0999999999999996</v>
      </c>
      <c r="I134" s="170"/>
      <c r="J134" s="171">
        <f>ROUND(I134*H134,2)</f>
        <v>0</v>
      </c>
      <c r="K134" s="167" t="s">
        <v>163</v>
      </c>
      <c r="L134" s="172"/>
      <c r="M134" s="173" t="s">
        <v>1</v>
      </c>
      <c r="N134" s="174" t="s">
        <v>43</v>
      </c>
      <c r="P134" s="148">
        <f>O134*H134</f>
        <v>0</v>
      </c>
      <c r="Q134" s="148">
        <v>1.01E-3</v>
      </c>
      <c r="R134" s="148">
        <f>Q134*H134</f>
        <v>5.1510000000000002E-3</v>
      </c>
      <c r="S134" s="148">
        <v>0</v>
      </c>
      <c r="T134" s="149">
        <f>S134*H134</f>
        <v>0</v>
      </c>
      <c r="AR134" s="144" t="s">
        <v>164</v>
      </c>
      <c r="AT134" s="144" t="s">
        <v>160</v>
      </c>
      <c r="AU134" s="144" t="s">
        <v>86</v>
      </c>
      <c r="AY134" s="17" t="s">
        <v>132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86</v>
      </c>
      <c r="BK134" s="145">
        <f>ROUND(I134*H134,2)</f>
        <v>0</v>
      </c>
      <c r="BL134" s="17" t="s">
        <v>139</v>
      </c>
      <c r="BM134" s="144" t="s">
        <v>178</v>
      </c>
    </row>
    <row r="135" spans="2:65" s="1" customFormat="1" ht="33" customHeight="1">
      <c r="B135" s="32"/>
      <c r="C135" s="132" t="s">
        <v>179</v>
      </c>
      <c r="D135" s="132" t="s">
        <v>135</v>
      </c>
      <c r="E135" s="133" t="s">
        <v>180</v>
      </c>
      <c r="F135" s="134" t="s">
        <v>181</v>
      </c>
      <c r="G135" s="135" t="s">
        <v>153</v>
      </c>
      <c r="H135" s="136">
        <v>27.7</v>
      </c>
      <c r="I135" s="137"/>
      <c r="J135" s="138">
        <f>ROUND(I135*H135,2)</f>
        <v>0</v>
      </c>
      <c r="K135" s="134" t="s">
        <v>1</v>
      </c>
      <c r="L135" s="32"/>
      <c r="M135" s="146" t="s">
        <v>1</v>
      </c>
      <c r="N135" s="147" t="s">
        <v>43</v>
      </c>
      <c r="P135" s="148">
        <f>O135*H135</f>
        <v>0</v>
      </c>
      <c r="Q135" s="148">
        <v>2.7E-4</v>
      </c>
      <c r="R135" s="148">
        <f>Q135*H135</f>
        <v>7.4789999999999995E-3</v>
      </c>
      <c r="S135" s="148">
        <v>0</v>
      </c>
      <c r="T135" s="149">
        <f>S135*H135</f>
        <v>0</v>
      </c>
      <c r="AR135" s="144" t="s">
        <v>139</v>
      </c>
      <c r="AT135" s="144" t="s">
        <v>135</v>
      </c>
      <c r="AU135" s="144" t="s">
        <v>86</v>
      </c>
      <c r="AY135" s="17" t="s">
        <v>132</v>
      </c>
      <c r="BE135" s="145">
        <f>IF(N135="základní",J135,0)</f>
        <v>0</v>
      </c>
      <c r="BF135" s="145">
        <f>IF(N135="snížená",J135,0)</f>
        <v>0</v>
      </c>
      <c r="BG135" s="145">
        <f>IF(N135="zákl. přenesená",J135,0)</f>
        <v>0</v>
      </c>
      <c r="BH135" s="145">
        <f>IF(N135="sníž. přenesená",J135,0)</f>
        <v>0</v>
      </c>
      <c r="BI135" s="145">
        <f>IF(N135="nulová",J135,0)</f>
        <v>0</v>
      </c>
      <c r="BJ135" s="17" t="s">
        <v>86</v>
      </c>
      <c r="BK135" s="145">
        <f>ROUND(I135*H135,2)</f>
        <v>0</v>
      </c>
      <c r="BL135" s="17" t="s">
        <v>139</v>
      </c>
      <c r="BM135" s="144" t="s">
        <v>182</v>
      </c>
    </row>
    <row r="136" spans="2:65" s="12" customFormat="1" ht="11.25">
      <c r="B136" s="150"/>
      <c r="D136" s="151" t="s">
        <v>155</v>
      </c>
      <c r="E136" s="152" t="s">
        <v>1</v>
      </c>
      <c r="F136" s="153" t="s">
        <v>183</v>
      </c>
      <c r="H136" s="154">
        <v>27.7</v>
      </c>
      <c r="I136" s="155"/>
      <c r="L136" s="150"/>
      <c r="M136" s="156"/>
      <c r="T136" s="157"/>
      <c r="AT136" s="152" t="s">
        <v>155</v>
      </c>
      <c r="AU136" s="152" t="s">
        <v>86</v>
      </c>
      <c r="AV136" s="12" t="s">
        <v>88</v>
      </c>
      <c r="AW136" s="12" t="s">
        <v>35</v>
      </c>
      <c r="AX136" s="12" t="s">
        <v>86</v>
      </c>
      <c r="AY136" s="152" t="s">
        <v>132</v>
      </c>
    </row>
    <row r="137" spans="2:65" s="1" customFormat="1" ht="24.2" customHeight="1">
      <c r="B137" s="32"/>
      <c r="C137" s="165" t="s">
        <v>184</v>
      </c>
      <c r="D137" s="165" t="s">
        <v>160</v>
      </c>
      <c r="E137" s="166" t="s">
        <v>185</v>
      </c>
      <c r="F137" s="167" t="s">
        <v>186</v>
      </c>
      <c r="G137" s="168" t="s">
        <v>153</v>
      </c>
      <c r="H137" s="169">
        <v>0.7</v>
      </c>
      <c r="I137" s="170"/>
      <c r="J137" s="171">
        <f>ROUND(I137*H137,2)</f>
        <v>0</v>
      </c>
      <c r="K137" s="167" t="s">
        <v>163</v>
      </c>
      <c r="L137" s="172"/>
      <c r="M137" s="173" t="s">
        <v>1</v>
      </c>
      <c r="N137" s="174" t="s">
        <v>43</v>
      </c>
      <c r="P137" s="148">
        <f>O137*H137</f>
        <v>0</v>
      </c>
      <c r="Q137" s="148">
        <v>1.2099999999999999E-3</v>
      </c>
      <c r="R137" s="148">
        <f>Q137*H137</f>
        <v>8.4699999999999988E-4</v>
      </c>
      <c r="S137" s="148">
        <v>0</v>
      </c>
      <c r="T137" s="149">
        <f>S137*H137</f>
        <v>0</v>
      </c>
      <c r="AR137" s="144" t="s">
        <v>164</v>
      </c>
      <c r="AT137" s="144" t="s">
        <v>160</v>
      </c>
      <c r="AU137" s="144" t="s">
        <v>86</v>
      </c>
      <c r="AY137" s="17" t="s">
        <v>132</v>
      </c>
      <c r="BE137" s="145">
        <f>IF(N137="základní",J137,0)</f>
        <v>0</v>
      </c>
      <c r="BF137" s="145">
        <f>IF(N137="snížená",J137,0)</f>
        <v>0</v>
      </c>
      <c r="BG137" s="145">
        <f>IF(N137="zákl. přenesená",J137,0)</f>
        <v>0</v>
      </c>
      <c r="BH137" s="145">
        <f>IF(N137="sníž. přenesená",J137,0)</f>
        <v>0</v>
      </c>
      <c r="BI137" s="145">
        <f>IF(N137="nulová",J137,0)</f>
        <v>0</v>
      </c>
      <c r="BJ137" s="17" t="s">
        <v>86</v>
      </c>
      <c r="BK137" s="145">
        <f>ROUND(I137*H137,2)</f>
        <v>0</v>
      </c>
      <c r="BL137" s="17" t="s">
        <v>139</v>
      </c>
      <c r="BM137" s="144" t="s">
        <v>187</v>
      </c>
    </row>
    <row r="138" spans="2:65" s="12" customFormat="1" ht="22.5">
      <c r="B138" s="150"/>
      <c r="D138" s="151" t="s">
        <v>155</v>
      </c>
      <c r="F138" s="153" t="s">
        <v>188</v>
      </c>
      <c r="H138" s="154">
        <v>0.7</v>
      </c>
      <c r="I138" s="155"/>
      <c r="L138" s="150"/>
      <c r="M138" s="156"/>
      <c r="T138" s="157"/>
      <c r="AT138" s="152" t="s">
        <v>155</v>
      </c>
      <c r="AU138" s="152" t="s">
        <v>86</v>
      </c>
      <c r="AV138" s="12" t="s">
        <v>88</v>
      </c>
      <c r="AW138" s="12" t="s">
        <v>4</v>
      </c>
      <c r="AX138" s="12" t="s">
        <v>86</v>
      </c>
      <c r="AY138" s="152" t="s">
        <v>132</v>
      </c>
    </row>
    <row r="139" spans="2:65" s="1" customFormat="1" ht="24.2" customHeight="1">
      <c r="B139" s="32"/>
      <c r="C139" s="165" t="s">
        <v>189</v>
      </c>
      <c r="D139" s="165" t="s">
        <v>160</v>
      </c>
      <c r="E139" s="166" t="s">
        <v>190</v>
      </c>
      <c r="F139" s="167" t="s">
        <v>191</v>
      </c>
      <c r="G139" s="168" t="s">
        <v>153</v>
      </c>
      <c r="H139" s="169">
        <v>0.6</v>
      </c>
      <c r="I139" s="170"/>
      <c r="J139" s="171">
        <f>ROUND(I139*H139,2)</f>
        <v>0</v>
      </c>
      <c r="K139" s="167" t="s">
        <v>163</v>
      </c>
      <c r="L139" s="172"/>
      <c r="M139" s="173" t="s">
        <v>1</v>
      </c>
      <c r="N139" s="174" t="s">
        <v>43</v>
      </c>
      <c r="P139" s="148">
        <f>O139*H139</f>
        <v>0</v>
      </c>
      <c r="Q139" s="148">
        <v>1.39E-3</v>
      </c>
      <c r="R139" s="148">
        <f>Q139*H139</f>
        <v>8.34E-4</v>
      </c>
      <c r="S139" s="148">
        <v>0</v>
      </c>
      <c r="T139" s="149">
        <f>S139*H139</f>
        <v>0</v>
      </c>
      <c r="AR139" s="144" t="s">
        <v>164</v>
      </c>
      <c r="AT139" s="144" t="s">
        <v>160</v>
      </c>
      <c r="AU139" s="144" t="s">
        <v>86</v>
      </c>
      <c r="AY139" s="17" t="s">
        <v>132</v>
      </c>
      <c r="BE139" s="145">
        <f>IF(N139="základní",J139,0)</f>
        <v>0</v>
      </c>
      <c r="BF139" s="145">
        <f>IF(N139="snížená",J139,0)</f>
        <v>0</v>
      </c>
      <c r="BG139" s="145">
        <f>IF(N139="zákl. přenesená",J139,0)</f>
        <v>0</v>
      </c>
      <c r="BH139" s="145">
        <f>IF(N139="sníž. přenesená",J139,0)</f>
        <v>0</v>
      </c>
      <c r="BI139" s="145">
        <f>IF(N139="nulová",J139,0)</f>
        <v>0</v>
      </c>
      <c r="BJ139" s="17" t="s">
        <v>86</v>
      </c>
      <c r="BK139" s="145">
        <f>ROUND(I139*H139,2)</f>
        <v>0</v>
      </c>
      <c r="BL139" s="17" t="s">
        <v>139</v>
      </c>
      <c r="BM139" s="144" t="s">
        <v>192</v>
      </c>
    </row>
    <row r="140" spans="2:65" s="12" customFormat="1" ht="11.25">
      <c r="B140" s="150"/>
      <c r="D140" s="151" t="s">
        <v>155</v>
      </c>
      <c r="E140" s="152" t="s">
        <v>1</v>
      </c>
      <c r="F140" s="153" t="s">
        <v>193</v>
      </c>
      <c r="H140" s="154">
        <v>0.6</v>
      </c>
      <c r="I140" s="155"/>
      <c r="L140" s="150"/>
      <c r="M140" s="156"/>
      <c r="T140" s="157"/>
      <c r="AT140" s="152" t="s">
        <v>155</v>
      </c>
      <c r="AU140" s="152" t="s">
        <v>86</v>
      </c>
      <c r="AV140" s="12" t="s">
        <v>88</v>
      </c>
      <c r="AW140" s="12" t="s">
        <v>35</v>
      </c>
      <c r="AX140" s="12" t="s">
        <v>86</v>
      </c>
      <c r="AY140" s="152" t="s">
        <v>132</v>
      </c>
    </row>
    <row r="141" spans="2:65" s="1" customFormat="1" ht="24.2" customHeight="1">
      <c r="B141" s="32"/>
      <c r="C141" s="165" t="s">
        <v>194</v>
      </c>
      <c r="D141" s="165" t="s">
        <v>160</v>
      </c>
      <c r="E141" s="166" t="s">
        <v>195</v>
      </c>
      <c r="F141" s="167" t="s">
        <v>196</v>
      </c>
      <c r="G141" s="168" t="s">
        <v>153</v>
      </c>
      <c r="H141" s="169">
        <v>24.3</v>
      </c>
      <c r="I141" s="170"/>
      <c r="J141" s="171">
        <f>ROUND(I141*H141,2)</f>
        <v>0</v>
      </c>
      <c r="K141" s="167" t="s">
        <v>1</v>
      </c>
      <c r="L141" s="172"/>
      <c r="M141" s="173" t="s">
        <v>1</v>
      </c>
      <c r="N141" s="174" t="s">
        <v>43</v>
      </c>
      <c r="P141" s="148">
        <f>O141*H141</f>
        <v>0</v>
      </c>
      <c r="Q141" s="148">
        <v>3.0999999999999999E-3</v>
      </c>
      <c r="R141" s="148">
        <f>Q141*H141</f>
        <v>7.5329999999999994E-2</v>
      </c>
      <c r="S141" s="148">
        <v>0</v>
      </c>
      <c r="T141" s="149">
        <f>S141*H141</f>
        <v>0</v>
      </c>
      <c r="AR141" s="144" t="s">
        <v>164</v>
      </c>
      <c r="AT141" s="144" t="s">
        <v>160</v>
      </c>
      <c r="AU141" s="144" t="s">
        <v>86</v>
      </c>
      <c r="AY141" s="17" t="s">
        <v>132</v>
      </c>
      <c r="BE141" s="145">
        <f>IF(N141="základní",J141,0)</f>
        <v>0</v>
      </c>
      <c r="BF141" s="145">
        <f>IF(N141="snížená",J141,0)</f>
        <v>0</v>
      </c>
      <c r="BG141" s="145">
        <f>IF(N141="zákl. přenesená",J141,0)</f>
        <v>0</v>
      </c>
      <c r="BH141" s="145">
        <f>IF(N141="sníž. přenesená",J141,0)</f>
        <v>0</v>
      </c>
      <c r="BI141" s="145">
        <f>IF(N141="nulová",J141,0)</f>
        <v>0</v>
      </c>
      <c r="BJ141" s="17" t="s">
        <v>86</v>
      </c>
      <c r="BK141" s="145">
        <f>ROUND(I141*H141,2)</f>
        <v>0</v>
      </c>
      <c r="BL141" s="17" t="s">
        <v>139</v>
      </c>
      <c r="BM141" s="144" t="s">
        <v>197</v>
      </c>
    </row>
    <row r="142" spans="2:65" s="12" customFormat="1" ht="11.25">
      <c r="B142" s="150"/>
      <c r="D142" s="151" t="s">
        <v>155</v>
      </c>
      <c r="E142" s="152" t="s">
        <v>1</v>
      </c>
      <c r="F142" s="153" t="s">
        <v>198</v>
      </c>
      <c r="H142" s="154">
        <v>10.6</v>
      </c>
      <c r="I142" s="155"/>
      <c r="L142" s="150"/>
      <c r="M142" s="156"/>
      <c r="T142" s="157"/>
      <c r="AT142" s="152" t="s">
        <v>155</v>
      </c>
      <c r="AU142" s="152" t="s">
        <v>86</v>
      </c>
      <c r="AV142" s="12" t="s">
        <v>88</v>
      </c>
      <c r="AW142" s="12" t="s">
        <v>35</v>
      </c>
      <c r="AX142" s="12" t="s">
        <v>78</v>
      </c>
      <c r="AY142" s="152" t="s">
        <v>132</v>
      </c>
    </row>
    <row r="143" spans="2:65" s="12" customFormat="1" ht="11.25">
      <c r="B143" s="150"/>
      <c r="D143" s="151" t="s">
        <v>155</v>
      </c>
      <c r="E143" s="152" t="s">
        <v>1</v>
      </c>
      <c r="F143" s="153" t="s">
        <v>199</v>
      </c>
      <c r="H143" s="154">
        <v>13.7</v>
      </c>
      <c r="I143" s="155"/>
      <c r="L143" s="150"/>
      <c r="M143" s="156"/>
      <c r="T143" s="157"/>
      <c r="AT143" s="152" t="s">
        <v>155</v>
      </c>
      <c r="AU143" s="152" t="s">
        <v>86</v>
      </c>
      <c r="AV143" s="12" t="s">
        <v>88</v>
      </c>
      <c r="AW143" s="12" t="s">
        <v>35</v>
      </c>
      <c r="AX143" s="12" t="s">
        <v>78</v>
      </c>
      <c r="AY143" s="152" t="s">
        <v>132</v>
      </c>
    </row>
    <row r="144" spans="2:65" s="13" customFormat="1" ht="11.25">
      <c r="B144" s="158"/>
      <c r="D144" s="151" t="s">
        <v>155</v>
      </c>
      <c r="E144" s="159" t="s">
        <v>1</v>
      </c>
      <c r="F144" s="160" t="s">
        <v>158</v>
      </c>
      <c r="H144" s="161">
        <v>24.299999999999997</v>
      </c>
      <c r="I144" s="162"/>
      <c r="L144" s="158"/>
      <c r="M144" s="163"/>
      <c r="T144" s="164"/>
      <c r="AT144" s="159" t="s">
        <v>155</v>
      </c>
      <c r="AU144" s="159" t="s">
        <v>86</v>
      </c>
      <c r="AV144" s="13" t="s">
        <v>159</v>
      </c>
      <c r="AW144" s="13" t="s">
        <v>35</v>
      </c>
      <c r="AX144" s="13" t="s">
        <v>86</v>
      </c>
      <c r="AY144" s="159" t="s">
        <v>132</v>
      </c>
    </row>
    <row r="145" spans="2:65" s="1" customFormat="1" ht="33" customHeight="1">
      <c r="B145" s="32"/>
      <c r="C145" s="132" t="s">
        <v>200</v>
      </c>
      <c r="D145" s="132" t="s">
        <v>135</v>
      </c>
      <c r="E145" s="133" t="s">
        <v>201</v>
      </c>
      <c r="F145" s="134" t="s">
        <v>202</v>
      </c>
      <c r="G145" s="135" t="s">
        <v>153</v>
      </c>
      <c r="H145" s="136">
        <v>101.7</v>
      </c>
      <c r="I145" s="137"/>
      <c r="J145" s="138">
        <f>ROUND(I145*H145,2)</f>
        <v>0</v>
      </c>
      <c r="K145" s="134" t="s">
        <v>1</v>
      </c>
      <c r="L145" s="32"/>
      <c r="M145" s="146" t="s">
        <v>1</v>
      </c>
      <c r="N145" s="147" t="s">
        <v>43</v>
      </c>
      <c r="P145" s="148">
        <f>O145*H145</f>
        <v>0</v>
      </c>
      <c r="Q145" s="148">
        <v>4.0999999999999999E-4</v>
      </c>
      <c r="R145" s="148">
        <f>Q145*H145</f>
        <v>4.1696999999999998E-2</v>
      </c>
      <c r="S145" s="148">
        <v>0</v>
      </c>
      <c r="T145" s="149">
        <f>S145*H145</f>
        <v>0</v>
      </c>
      <c r="AR145" s="144" t="s">
        <v>139</v>
      </c>
      <c r="AT145" s="144" t="s">
        <v>135</v>
      </c>
      <c r="AU145" s="144" t="s">
        <v>86</v>
      </c>
      <c r="AY145" s="17" t="s">
        <v>132</v>
      </c>
      <c r="BE145" s="145">
        <f>IF(N145="základní",J145,0)</f>
        <v>0</v>
      </c>
      <c r="BF145" s="145">
        <f>IF(N145="snížená",J145,0)</f>
        <v>0</v>
      </c>
      <c r="BG145" s="145">
        <f>IF(N145="zákl. přenesená",J145,0)</f>
        <v>0</v>
      </c>
      <c r="BH145" s="145">
        <f>IF(N145="sníž. přenesená",J145,0)</f>
        <v>0</v>
      </c>
      <c r="BI145" s="145">
        <f>IF(N145="nulová",J145,0)</f>
        <v>0</v>
      </c>
      <c r="BJ145" s="17" t="s">
        <v>86</v>
      </c>
      <c r="BK145" s="145">
        <f>ROUND(I145*H145,2)</f>
        <v>0</v>
      </c>
      <c r="BL145" s="17" t="s">
        <v>139</v>
      </c>
      <c r="BM145" s="144" t="s">
        <v>203</v>
      </c>
    </row>
    <row r="146" spans="2:65" s="12" customFormat="1" ht="11.25">
      <c r="B146" s="150"/>
      <c r="D146" s="151" t="s">
        <v>155</v>
      </c>
      <c r="E146" s="152" t="s">
        <v>1</v>
      </c>
      <c r="F146" s="153" t="s">
        <v>204</v>
      </c>
      <c r="H146" s="154">
        <v>101.7</v>
      </c>
      <c r="I146" s="155"/>
      <c r="L146" s="150"/>
      <c r="M146" s="156"/>
      <c r="T146" s="157"/>
      <c r="AT146" s="152" t="s">
        <v>155</v>
      </c>
      <c r="AU146" s="152" t="s">
        <v>86</v>
      </c>
      <c r="AV146" s="12" t="s">
        <v>88</v>
      </c>
      <c r="AW146" s="12" t="s">
        <v>35</v>
      </c>
      <c r="AX146" s="12" t="s">
        <v>86</v>
      </c>
      <c r="AY146" s="152" t="s">
        <v>132</v>
      </c>
    </row>
    <row r="147" spans="2:65" s="1" customFormat="1" ht="24.2" customHeight="1">
      <c r="B147" s="32"/>
      <c r="C147" s="165" t="s">
        <v>205</v>
      </c>
      <c r="D147" s="165" t="s">
        <v>160</v>
      </c>
      <c r="E147" s="166" t="s">
        <v>206</v>
      </c>
      <c r="F147" s="167" t="s">
        <v>207</v>
      </c>
      <c r="G147" s="168" t="s">
        <v>153</v>
      </c>
      <c r="H147" s="169">
        <v>46.41</v>
      </c>
      <c r="I147" s="170"/>
      <c r="J147" s="171">
        <f>ROUND(I147*H147,2)</f>
        <v>0</v>
      </c>
      <c r="K147" s="167" t="s">
        <v>1</v>
      </c>
      <c r="L147" s="172"/>
      <c r="M147" s="173" t="s">
        <v>1</v>
      </c>
      <c r="N147" s="174" t="s">
        <v>43</v>
      </c>
      <c r="P147" s="148">
        <f>O147*H147</f>
        <v>0</v>
      </c>
      <c r="Q147" s="148">
        <v>3.8999999999999998E-3</v>
      </c>
      <c r="R147" s="148">
        <f>Q147*H147</f>
        <v>0.18099899999999997</v>
      </c>
      <c r="S147" s="148">
        <v>0</v>
      </c>
      <c r="T147" s="149">
        <f>S147*H147</f>
        <v>0</v>
      </c>
      <c r="AR147" s="144" t="s">
        <v>164</v>
      </c>
      <c r="AT147" s="144" t="s">
        <v>160</v>
      </c>
      <c r="AU147" s="144" t="s">
        <v>86</v>
      </c>
      <c r="AY147" s="17" t="s">
        <v>132</v>
      </c>
      <c r="BE147" s="145">
        <f>IF(N147="základní",J147,0)</f>
        <v>0</v>
      </c>
      <c r="BF147" s="145">
        <f>IF(N147="snížená",J147,0)</f>
        <v>0</v>
      </c>
      <c r="BG147" s="145">
        <f>IF(N147="zákl. přenesená",J147,0)</f>
        <v>0</v>
      </c>
      <c r="BH147" s="145">
        <f>IF(N147="sníž. přenesená",J147,0)</f>
        <v>0</v>
      </c>
      <c r="BI147" s="145">
        <f>IF(N147="nulová",J147,0)</f>
        <v>0</v>
      </c>
      <c r="BJ147" s="17" t="s">
        <v>86</v>
      </c>
      <c r="BK147" s="145">
        <f>ROUND(I147*H147,2)</f>
        <v>0</v>
      </c>
      <c r="BL147" s="17" t="s">
        <v>139</v>
      </c>
      <c r="BM147" s="144" t="s">
        <v>208</v>
      </c>
    </row>
    <row r="148" spans="2:65" s="12" customFormat="1" ht="11.25">
      <c r="B148" s="150"/>
      <c r="D148" s="151" t="s">
        <v>155</v>
      </c>
      <c r="E148" s="152" t="s">
        <v>1</v>
      </c>
      <c r="F148" s="153" t="s">
        <v>209</v>
      </c>
      <c r="H148" s="154">
        <v>45.5</v>
      </c>
      <c r="I148" s="155"/>
      <c r="L148" s="150"/>
      <c r="M148" s="156"/>
      <c r="T148" s="157"/>
      <c r="AT148" s="152" t="s">
        <v>155</v>
      </c>
      <c r="AU148" s="152" t="s">
        <v>86</v>
      </c>
      <c r="AV148" s="12" t="s">
        <v>88</v>
      </c>
      <c r="AW148" s="12" t="s">
        <v>35</v>
      </c>
      <c r="AX148" s="12" t="s">
        <v>86</v>
      </c>
      <c r="AY148" s="152" t="s">
        <v>132</v>
      </c>
    </row>
    <row r="149" spans="2:65" s="12" customFormat="1" ht="11.25">
      <c r="B149" s="150"/>
      <c r="D149" s="151" t="s">
        <v>155</v>
      </c>
      <c r="F149" s="153" t="s">
        <v>210</v>
      </c>
      <c r="H149" s="154">
        <v>46.41</v>
      </c>
      <c r="I149" s="155"/>
      <c r="L149" s="150"/>
      <c r="M149" s="156"/>
      <c r="T149" s="157"/>
      <c r="AT149" s="152" t="s">
        <v>155</v>
      </c>
      <c r="AU149" s="152" t="s">
        <v>86</v>
      </c>
      <c r="AV149" s="12" t="s">
        <v>88</v>
      </c>
      <c r="AW149" s="12" t="s">
        <v>4</v>
      </c>
      <c r="AX149" s="12" t="s">
        <v>86</v>
      </c>
      <c r="AY149" s="152" t="s">
        <v>132</v>
      </c>
    </row>
    <row r="150" spans="2:65" s="1" customFormat="1" ht="24.2" customHeight="1">
      <c r="B150" s="32"/>
      <c r="C150" s="165" t="s">
        <v>211</v>
      </c>
      <c r="D150" s="165" t="s">
        <v>160</v>
      </c>
      <c r="E150" s="166" t="s">
        <v>212</v>
      </c>
      <c r="F150" s="167" t="s">
        <v>213</v>
      </c>
      <c r="G150" s="168" t="s">
        <v>153</v>
      </c>
      <c r="H150" s="169">
        <v>56.2</v>
      </c>
      <c r="I150" s="170"/>
      <c r="J150" s="171">
        <f>ROUND(I150*H150,2)</f>
        <v>0</v>
      </c>
      <c r="K150" s="167" t="s">
        <v>1</v>
      </c>
      <c r="L150" s="172"/>
      <c r="M150" s="173" t="s">
        <v>1</v>
      </c>
      <c r="N150" s="174" t="s">
        <v>43</v>
      </c>
      <c r="P150" s="148">
        <f>O150*H150</f>
        <v>0</v>
      </c>
      <c r="Q150" s="148">
        <v>5.8999999999999999E-3</v>
      </c>
      <c r="R150" s="148">
        <f>Q150*H150</f>
        <v>0.33157999999999999</v>
      </c>
      <c r="S150" s="148">
        <v>0</v>
      </c>
      <c r="T150" s="149">
        <f>S150*H150</f>
        <v>0</v>
      </c>
      <c r="AR150" s="144" t="s">
        <v>164</v>
      </c>
      <c r="AT150" s="144" t="s">
        <v>160</v>
      </c>
      <c r="AU150" s="144" t="s">
        <v>86</v>
      </c>
      <c r="AY150" s="17" t="s">
        <v>132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7" t="s">
        <v>86</v>
      </c>
      <c r="BK150" s="145">
        <f>ROUND(I150*H150,2)</f>
        <v>0</v>
      </c>
      <c r="BL150" s="17" t="s">
        <v>139</v>
      </c>
      <c r="BM150" s="144" t="s">
        <v>214</v>
      </c>
    </row>
    <row r="151" spans="2:65" s="12" customFormat="1" ht="11.25">
      <c r="B151" s="150"/>
      <c r="D151" s="151" t="s">
        <v>155</v>
      </c>
      <c r="E151" s="152" t="s">
        <v>1</v>
      </c>
      <c r="F151" s="153" t="s">
        <v>215</v>
      </c>
      <c r="H151" s="154">
        <v>56.2</v>
      </c>
      <c r="I151" s="155"/>
      <c r="L151" s="150"/>
      <c r="M151" s="156"/>
      <c r="T151" s="157"/>
      <c r="AT151" s="152" t="s">
        <v>155</v>
      </c>
      <c r="AU151" s="152" t="s">
        <v>86</v>
      </c>
      <c r="AV151" s="12" t="s">
        <v>88</v>
      </c>
      <c r="AW151" s="12" t="s">
        <v>35</v>
      </c>
      <c r="AX151" s="12" t="s">
        <v>86</v>
      </c>
      <c r="AY151" s="152" t="s">
        <v>132</v>
      </c>
    </row>
    <row r="152" spans="2:65" s="1" customFormat="1" ht="24.2" customHeight="1">
      <c r="B152" s="32"/>
      <c r="C152" s="132" t="s">
        <v>216</v>
      </c>
      <c r="D152" s="132" t="s">
        <v>135</v>
      </c>
      <c r="E152" s="133" t="s">
        <v>217</v>
      </c>
      <c r="F152" s="134" t="s">
        <v>218</v>
      </c>
      <c r="G152" s="135" t="s">
        <v>219</v>
      </c>
      <c r="H152" s="175"/>
      <c r="I152" s="137"/>
      <c r="J152" s="138">
        <f>ROUND(I152*H152,2)</f>
        <v>0</v>
      </c>
      <c r="K152" s="134" t="s">
        <v>1</v>
      </c>
      <c r="L152" s="32"/>
      <c r="M152" s="146" t="s">
        <v>1</v>
      </c>
      <c r="N152" s="147" t="s">
        <v>43</v>
      </c>
      <c r="P152" s="148">
        <f>O152*H152</f>
        <v>0</v>
      </c>
      <c r="Q152" s="148">
        <v>0</v>
      </c>
      <c r="R152" s="148">
        <f>Q152*H152</f>
        <v>0</v>
      </c>
      <c r="S152" s="148">
        <v>0</v>
      </c>
      <c r="T152" s="149">
        <f>S152*H152</f>
        <v>0</v>
      </c>
      <c r="AR152" s="144" t="s">
        <v>139</v>
      </c>
      <c r="AT152" s="144" t="s">
        <v>135</v>
      </c>
      <c r="AU152" s="144" t="s">
        <v>86</v>
      </c>
      <c r="AY152" s="17" t="s">
        <v>132</v>
      </c>
      <c r="BE152" s="145">
        <f>IF(N152="základní",J152,0)</f>
        <v>0</v>
      </c>
      <c r="BF152" s="145">
        <f>IF(N152="snížená",J152,0)</f>
        <v>0</v>
      </c>
      <c r="BG152" s="145">
        <f>IF(N152="zákl. přenesená",J152,0)</f>
        <v>0</v>
      </c>
      <c r="BH152" s="145">
        <f>IF(N152="sníž. přenesená",J152,0)</f>
        <v>0</v>
      </c>
      <c r="BI152" s="145">
        <f>IF(N152="nulová",J152,0)</f>
        <v>0</v>
      </c>
      <c r="BJ152" s="17" t="s">
        <v>86</v>
      </c>
      <c r="BK152" s="145">
        <f>ROUND(I152*H152,2)</f>
        <v>0</v>
      </c>
      <c r="BL152" s="17" t="s">
        <v>139</v>
      </c>
      <c r="BM152" s="144" t="s">
        <v>220</v>
      </c>
    </row>
    <row r="153" spans="2:65" s="11" customFormat="1" ht="25.9" customHeight="1">
      <c r="B153" s="120"/>
      <c r="D153" s="121" t="s">
        <v>77</v>
      </c>
      <c r="E153" s="122" t="s">
        <v>221</v>
      </c>
      <c r="F153" s="122" t="s">
        <v>222</v>
      </c>
      <c r="I153" s="123"/>
      <c r="J153" s="124">
        <f>BK153</f>
        <v>0</v>
      </c>
      <c r="L153" s="120"/>
      <c r="M153" s="125"/>
      <c r="P153" s="126">
        <f>SUM(P154:P180)</f>
        <v>0</v>
      </c>
      <c r="R153" s="126">
        <f>SUM(R154:R180)</f>
        <v>0.37267640000000013</v>
      </c>
      <c r="T153" s="127">
        <f>SUM(T154:T180)</f>
        <v>0</v>
      </c>
      <c r="AR153" s="121" t="s">
        <v>88</v>
      </c>
      <c r="AT153" s="128" t="s">
        <v>77</v>
      </c>
      <c r="AU153" s="128" t="s">
        <v>78</v>
      </c>
      <c r="AY153" s="121" t="s">
        <v>132</v>
      </c>
      <c r="BK153" s="129">
        <f>SUM(BK154:BK180)</f>
        <v>0</v>
      </c>
    </row>
    <row r="154" spans="2:65" s="1" customFormat="1" ht="21.75" customHeight="1">
      <c r="B154" s="32"/>
      <c r="C154" s="132" t="s">
        <v>223</v>
      </c>
      <c r="D154" s="132" t="s">
        <v>135</v>
      </c>
      <c r="E154" s="133" t="s">
        <v>224</v>
      </c>
      <c r="F154" s="134" t="s">
        <v>225</v>
      </c>
      <c r="G154" s="135" t="s">
        <v>226</v>
      </c>
      <c r="H154" s="136">
        <v>302.52</v>
      </c>
      <c r="I154" s="137"/>
      <c r="J154" s="138">
        <f>ROUND(I154*H154,2)</f>
        <v>0</v>
      </c>
      <c r="K154" s="134" t="s">
        <v>163</v>
      </c>
      <c r="L154" s="32"/>
      <c r="M154" s="146" t="s">
        <v>1</v>
      </c>
      <c r="N154" s="147" t="s">
        <v>43</v>
      </c>
      <c r="P154" s="148">
        <f>O154*H154</f>
        <v>0</v>
      </c>
      <c r="Q154" s="148">
        <v>6.9999999999999994E-5</v>
      </c>
      <c r="R154" s="148">
        <f>Q154*H154</f>
        <v>2.1176399999999998E-2</v>
      </c>
      <c r="S154" s="148">
        <v>0</v>
      </c>
      <c r="T154" s="149">
        <f>S154*H154</f>
        <v>0</v>
      </c>
      <c r="AR154" s="144" t="s">
        <v>139</v>
      </c>
      <c r="AT154" s="144" t="s">
        <v>135</v>
      </c>
      <c r="AU154" s="144" t="s">
        <v>86</v>
      </c>
      <c r="AY154" s="17" t="s">
        <v>132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7" t="s">
        <v>86</v>
      </c>
      <c r="BK154" s="145">
        <f>ROUND(I154*H154,2)</f>
        <v>0</v>
      </c>
      <c r="BL154" s="17" t="s">
        <v>139</v>
      </c>
      <c r="BM154" s="144" t="s">
        <v>227</v>
      </c>
    </row>
    <row r="155" spans="2:65" s="12" customFormat="1" ht="11.25">
      <c r="B155" s="150"/>
      <c r="D155" s="151" t="s">
        <v>155</v>
      </c>
      <c r="E155" s="152" t="s">
        <v>1</v>
      </c>
      <c r="F155" s="153" t="s">
        <v>228</v>
      </c>
      <c r="H155" s="154">
        <v>58.44</v>
      </c>
      <c r="I155" s="155"/>
      <c r="L155" s="150"/>
      <c r="M155" s="156"/>
      <c r="T155" s="157"/>
      <c r="AT155" s="152" t="s">
        <v>155</v>
      </c>
      <c r="AU155" s="152" t="s">
        <v>86</v>
      </c>
      <c r="AV155" s="12" t="s">
        <v>88</v>
      </c>
      <c r="AW155" s="12" t="s">
        <v>35</v>
      </c>
      <c r="AX155" s="12" t="s">
        <v>78</v>
      </c>
      <c r="AY155" s="152" t="s">
        <v>132</v>
      </c>
    </row>
    <row r="156" spans="2:65" s="12" customFormat="1" ht="11.25">
      <c r="B156" s="150"/>
      <c r="D156" s="151" t="s">
        <v>155</v>
      </c>
      <c r="E156" s="152" t="s">
        <v>1</v>
      </c>
      <c r="F156" s="153" t="s">
        <v>229</v>
      </c>
      <c r="H156" s="154">
        <v>159</v>
      </c>
      <c r="I156" s="155"/>
      <c r="L156" s="150"/>
      <c r="M156" s="156"/>
      <c r="T156" s="157"/>
      <c r="AT156" s="152" t="s">
        <v>155</v>
      </c>
      <c r="AU156" s="152" t="s">
        <v>86</v>
      </c>
      <c r="AV156" s="12" t="s">
        <v>88</v>
      </c>
      <c r="AW156" s="12" t="s">
        <v>35</v>
      </c>
      <c r="AX156" s="12" t="s">
        <v>78</v>
      </c>
      <c r="AY156" s="152" t="s">
        <v>132</v>
      </c>
    </row>
    <row r="157" spans="2:65" s="12" customFormat="1" ht="11.25">
      <c r="B157" s="150"/>
      <c r="D157" s="151" t="s">
        <v>155</v>
      </c>
      <c r="E157" s="152" t="s">
        <v>1</v>
      </c>
      <c r="F157" s="153" t="s">
        <v>230</v>
      </c>
      <c r="H157" s="154">
        <v>85.08</v>
      </c>
      <c r="I157" s="155"/>
      <c r="L157" s="150"/>
      <c r="M157" s="156"/>
      <c r="T157" s="157"/>
      <c r="AT157" s="152" t="s">
        <v>155</v>
      </c>
      <c r="AU157" s="152" t="s">
        <v>86</v>
      </c>
      <c r="AV157" s="12" t="s">
        <v>88</v>
      </c>
      <c r="AW157" s="12" t="s">
        <v>35</v>
      </c>
      <c r="AX157" s="12" t="s">
        <v>78</v>
      </c>
      <c r="AY157" s="152" t="s">
        <v>132</v>
      </c>
    </row>
    <row r="158" spans="2:65" s="13" customFormat="1" ht="11.25">
      <c r="B158" s="158"/>
      <c r="D158" s="151" t="s">
        <v>155</v>
      </c>
      <c r="E158" s="159" t="s">
        <v>1</v>
      </c>
      <c r="F158" s="160" t="s">
        <v>158</v>
      </c>
      <c r="H158" s="161">
        <v>302.52</v>
      </c>
      <c r="I158" s="162"/>
      <c r="L158" s="158"/>
      <c r="M158" s="163"/>
      <c r="T158" s="164"/>
      <c r="AT158" s="159" t="s">
        <v>155</v>
      </c>
      <c r="AU158" s="159" t="s">
        <v>86</v>
      </c>
      <c r="AV158" s="13" t="s">
        <v>159</v>
      </c>
      <c r="AW158" s="13" t="s">
        <v>35</v>
      </c>
      <c r="AX158" s="13" t="s">
        <v>86</v>
      </c>
      <c r="AY158" s="159" t="s">
        <v>132</v>
      </c>
    </row>
    <row r="159" spans="2:65" s="1" customFormat="1" ht="16.5" customHeight="1">
      <c r="B159" s="32"/>
      <c r="C159" s="165" t="s">
        <v>8</v>
      </c>
      <c r="D159" s="165" t="s">
        <v>160</v>
      </c>
      <c r="E159" s="166" t="s">
        <v>231</v>
      </c>
      <c r="F159" s="167" t="s">
        <v>232</v>
      </c>
      <c r="G159" s="168" t="s">
        <v>233</v>
      </c>
      <c r="H159" s="169">
        <v>5.8000000000000003E-2</v>
      </c>
      <c r="I159" s="170"/>
      <c r="J159" s="171">
        <f>ROUND(I159*H159,2)</f>
        <v>0</v>
      </c>
      <c r="K159" s="167" t="s">
        <v>1</v>
      </c>
      <c r="L159" s="172"/>
      <c r="M159" s="173" t="s">
        <v>1</v>
      </c>
      <c r="N159" s="174" t="s">
        <v>43</v>
      </c>
      <c r="P159" s="148">
        <f>O159*H159</f>
        <v>0</v>
      </c>
      <c r="Q159" s="148">
        <v>1</v>
      </c>
      <c r="R159" s="148">
        <f>Q159*H159</f>
        <v>5.8000000000000003E-2</v>
      </c>
      <c r="S159" s="148">
        <v>0</v>
      </c>
      <c r="T159" s="149">
        <f>S159*H159</f>
        <v>0</v>
      </c>
      <c r="AR159" s="144" t="s">
        <v>164</v>
      </c>
      <c r="AT159" s="144" t="s">
        <v>160</v>
      </c>
      <c r="AU159" s="144" t="s">
        <v>86</v>
      </c>
      <c r="AY159" s="17" t="s">
        <v>132</v>
      </c>
      <c r="BE159" s="145">
        <f>IF(N159="základní",J159,0)</f>
        <v>0</v>
      </c>
      <c r="BF159" s="145">
        <f>IF(N159="snížená",J159,0)</f>
        <v>0</v>
      </c>
      <c r="BG159" s="145">
        <f>IF(N159="zákl. přenesená",J159,0)</f>
        <v>0</v>
      </c>
      <c r="BH159" s="145">
        <f>IF(N159="sníž. přenesená",J159,0)</f>
        <v>0</v>
      </c>
      <c r="BI159" s="145">
        <f>IF(N159="nulová",J159,0)</f>
        <v>0</v>
      </c>
      <c r="BJ159" s="17" t="s">
        <v>86</v>
      </c>
      <c r="BK159" s="145">
        <f>ROUND(I159*H159,2)</f>
        <v>0</v>
      </c>
      <c r="BL159" s="17" t="s">
        <v>139</v>
      </c>
      <c r="BM159" s="144" t="s">
        <v>234</v>
      </c>
    </row>
    <row r="160" spans="2:65" s="12" customFormat="1" ht="11.25">
      <c r="B160" s="150"/>
      <c r="D160" s="151" t="s">
        <v>155</v>
      </c>
      <c r="E160" s="152" t="s">
        <v>1</v>
      </c>
      <c r="F160" s="153" t="s">
        <v>235</v>
      </c>
      <c r="H160" s="154">
        <v>5.8000000000000003E-2</v>
      </c>
      <c r="I160" s="155"/>
      <c r="L160" s="150"/>
      <c r="M160" s="156"/>
      <c r="T160" s="157"/>
      <c r="AT160" s="152" t="s">
        <v>155</v>
      </c>
      <c r="AU160" s="152" t="s">
        <v>86</v>
      </c>
      <c r="AV160" s="12" t="s">
        <v>88</v>
      </c>
      <c r="AW160" s="12" t="s">
        <v>35</v>
      </c>
      <c r="AX160" s="12" t="s">
        <v>86</v>
      </c>
      <c r="AY160" s="152" t="s">
        <v>132</v>
      </c>
    </row>
    <row r="161" spans="2:65" s="1" customFormat="1" ht="16.5" customHeight="1">
      <c r="B161" s="32"/>
      <c r="C161" s="165" t="s">
        <v>139</v>
      </c>
      <c r="D161" s="165" t="s">
        <v>160</v>
      </c>
      <c r="E161" s="166" t="s">
        <v>236</v>
      </c>
      <c r="F161" s="167" t="s">
        <v>237</v>
      </c>
      <c r="G161" s="168" t="s">
        <v>233</v>
      </c>
      <c r="H161" s="169">
        <v>0.159</v>
      </c>
      <c r="I161" s="170"/>
      <c r="J161" s="171">
        <f>ROUND(I161*H161,2)</f>
        <v>0</v>
      </c>
      <c r="K161" s="167" t="s">
        <v>1</v>
      </c>
      <c r="L161" s="172"/>
      <c r="M161" s="173" t="s">
        <v>1</v>
      </c>
      <c r="N161" s="174" t="s">
        <v>43</v>
      </c>
      <c r="P161" s="148">
        <f>O161*H161</f>
        <v>0</v>
      </c>
      <c r="Q161" s="148">
        <v>1</v>
      </c>
      <c r="R161" s="148">
        <f>Q161*H161</f>
        <v>0.159</v>
      </c>
      <c r="S161" s="148">
        <v>0</v>
      </c>
      <c r="T161" s="149">
        <f>S161*H161</f>
        <v>0</v>
      </c>
      <c r="AR161" s="144" t="s">
        <v>164</v>
      </c>
      <c r="AT161" s="144" t="s">
        <v>160</v>
      </c>
      <c r="AU161" s="144" t="s">
        <v>86</v>
      </c>
      <c r="AY161" s="17" t="s">
        <v>132</v>
      </c>
      <c r="BE161" s="145">
        <f>IF(N161="základní",J161,0)</f>
        <v>0</v>
      </c>
      <c r="BF161" s="145">
        <f>IF(N161="snížená",J161,0)</f>
        <v>0</v>
      </c>
      <c r="BG161" s="145">
        <f>IF(N161="zákl. přenesená",J161,0)</f>
        <v>0</v>
      </c>
      <c r="BH161" s="145">
        <f>IF(N161="sníž. přenesená",J161,0)</f>
        <v>0</v>
      </c>
      <c r="BI161" s="145">
        <f>IF(N161="nulová",J161,0)</f>
        <v>0</v>
      </c>
      <c r="BJ161" s="17" t="s">
        <v>86</v>
      </c>
      <c r="BK161" s="145">
        <f>ROUND(I161*H161,2)</f>
        <v>0</v>
      </c>
      <c r="BL161" s="17" t="s">
        <v>139</v>
      </c>
      <c r="BM161" s="144" t="s">
        <v>238</v>
      </c>
    </row>
    <row r="162" spans="2:65" s="12" customFormat="1" ht="11.25">
      <c r="B162" s="150"/>
      <c r="D162" s="151" t="s">
        <v>155</v>
      </c>
      <c r="E162" s="152" t="s">
        <v>1</v>
      </c>
      <c r="F162" s="153" t="s">
        <v>239</v>
      </c>
      <c r="H162" s="154">
        <v>0.159</v>
      </c>
      <c r="I162" s="155"/>
      <c r="L162" s="150"/>
      <c r="M162" s="156"/>
      <c r="T162" s="157"/>
      <c r="AT162" s="152" t="s">
        <v>155</v>
      </c>
      <c r="AU162" s="152" t="s">
        <v>86</v>
      </c>
      <c r="AV162" s="12" t="s">
        <v>88</v>
      </c>
      <c r="AW162" s="12" t="s">
        <v>35</v>
      </c>
      <c r="AX162" s="12" t="s">
        <v>86</v>
      </c>
      <c r="AY162" s="152" t="s">
        <v>132</v>
      </c>
    </row>
    <row r="163" spans="2:65" s="1" customFormat="1" ht="16.5" customHeight="1">
      <c r="B163" s="32"/>
      <c r="C163" s="165" t="s">
        <v>240</v>
      </c>
      <c r="D163" s="165" t="s">
        <v>160</v>
      </c>
      <c r="E163" s="166" t="s">
        <v>241</v>
      </c>
      <c r="F163" s="167" t="s">
        <v>242</v>
      </c>
      <c r="G163" s="168" t="s">
        <v>233</v>
      </c>
      <c r="H163" s="169">
        <v>8.5000000000000006E-2</v>
      </c>
      <c r="I163" s="170"/>
      <c r="J163" s="171">
        <f>ROUND(I163*H163,2)</f>
        <v>0</v>
      </c>
      <c r="K163" s="167" t="s">
        <v>1</v>
      </c>
      <c r="L163" s="172"/>
      <c r="M163" s="173" t="s">
        <v>1</v>
      </c>
      <c r="N163" s="174" t="s">
        <v>43</v>
      </c>
      <c r="P163" s="148">
        <f>O163*H163</f>
        <v>0</v>
      </c>
      <c r="Q163" s="148">
        <v>1</v>
      </c>
      <c r="R163" s="148">
        <f>Q163*H163</f>
        <v>8.5000000000000006E-2</v>
      </c>
      <c r="S163" s="148">
        <v>0</v>
      </c>
      <c r="T163" s="149">
        <f>S163*H163</f>
        <v>0</v>
      </c>
      <c r="AR163" s="144" t="s">
        <v>164</v>
      </c>
      <c r="AT163" s="144" t="s">
        <v>160</v>
      </c>
      <c r="AU163" s="144" t="s">
        <v>86</v>
      </c>
      <c r="AY163" s="17" t="s">
        <v>132</v>
      </c>
      <c r="BE163" s="145">
        <f>IF(N163="základní",J163,0)</f>
        <v>0</v>
      </c>
      <c r="BF163" s="145">
        <f>IF(N163="snížená",J163,0)</f>
        <v>0</v>
      </c>
      <c r="BG163" s="145">
        <f>IF(N163="zákl. přenesená",J163,0)</f>
        <v>0</v>
      </c>
      <c r="BH163" s="145">
        <f>IF(N163="sníž. přenesená",J163,0)</f>
        <v>0</v>
      </c>
      <c r="BI163" s="145">
        <f>IF(N163="nulová",J163,0)</f>
        <v>0</v>
      </c>
      <c r="BJ163" s="17" t="s">
        <v>86</v>
      </c>
      <c r="BK163" s="145">
        <f>ROUND(I163*H163,2)</f>
        <v>0</v>
      </c>
      <c r="BL163" s="17" t="s">
        <v>139</v>
      </c>
      <c r="BM163" s="144" t="s">
        <v>243</v>
      </c>
    </row>
    <row r="164" spans="2:65" s="12" customFormat="1" ht="11.25">
      <c r="B164" s="150"/>
      <c r="D164" s="151" t="s">
        <v>155</v>
      </c>
      <c r="E164" s="152" t="s">
        <v>1</v>
      </c>
      <c r="F164" s="153" t="s">
        <v>244</v>
      </c>
      <c r="H164" s="154">
        <v>8.5000000000000006E-2</v>
      </c>
      <c r="I164" s="155"/>
      <c r="L164" s="150"/>
      <c r="M164" s="156"/>
      <c r="T164" s="157"/>
      <c r="AT164" s="152" t="s">
        <v>155</v>
      </c>
      <c r="AU164" s="152" t="s">
        <v>86</v>
      </c>
      <c r="AV164" s="12" t="s">
        <v>88</v>
      </c>
      <c r="AW164" s="12" t="s">
        <v>35</v>
      </c>
      <c r="AX164" s="12" t="s">
        <v>86</v>
      </c>
      <c r="AY164" s="152" t="s">
        <v>132</v>
      </c>
    </row>
    <row r="165" spans="2:65" s="1" customFormat="1" ht="16.5" customHeight="1">
      <c r="B165" s="32"/>
      <c r="C165" s="132" t="s">
        <v>245</v>
      </c>
      <c r="D165" s="132" t="s">
        <v>135</v>
      </c>
      <c r="E165" s="133" t="s">
        <v>246</v>
      </c>
      <c r="F165" s="134" t="s">
        <v>247</v>
      </c>
      <c r="G165" s="135" t="s">
        <v>226</v>
      </c>
      <c r="H165" s="136">
        <v>2.5</v>
      </c>
      <c r="I165" s="137"/>
      <c r="J165" s="138">
        <f t="shared" ref="J165:J180" si="0">ROUND(I165*H165,2)</f>
        <v>0</v>
      </c>
      <c r="K165" s="134" t="s">
        <v>1</v>
      </c>
      <c r="L165" s="32"/>
      <c r="M165" s="146" t="s">
        <v>1</v>
      </c>
      <c r="N165" s="147" t="s">
        <v>43</v>
      </c>
      <c r="P165" s="148">
        <f t="shared" ref="P165:P180" si="1">O165*H165</f>
        <v>0</v>
      </c>
      <c r="Q165" s="148">
        <v>0</v>
      </c>
      <c r="R165" s="148">
        <f t="shared" ref="R165:R180" si="2">Q165*H165</f>
        <v>0</v>
      </c>
      <c r="S165" s="148">
        <v>0</v>
      </c>
      <c r="T165" s="149">
        <f t="shared" ref="T165:T180" si="3">S165*H165</f>
        <v>0</v>
      </c>
      <c r="AR165" s="144" t="s">
        <v>248</v>
      </c>
      <c r="AT165" s="144" t="s">
        <v>135</v>
      </c>
      <c r="AU165" s="144" t="s">
        <v>86</v>
      </c>
      <c r="AY165" s="17" t="s">
        <v>132</v>
      </c>
      <c r="BE165" s="145">
        <f t="shared" ref="BE165:BE180" si="4">IF(N165="základní",J165,0)</f>
        <v>0</v>
      </c>
      <c r="BF165" s="145">
        <f t="shared" ref="BF165:BF180" si="5">IF(N165="snížená",J165,0)</f>
        <v>0</v>
      </c>
      <c r="BG165" s="145">
        <f t="shared" ref="BG165:BG180" si="6">IF(N165="zákl. přenesená",J165,0)</f>
        <v>0</v>
      </c>
      <c r="BH165" s="145">
        <f t="shared" ref="BH165:BH180" si="7">IF(N165="sníž. přenesená",J165,0)</f>
        <v>0</v>
      </c>
      <c r="BI165" s="145">
        <f t="shared" ref="BI165:BI180" si="8">IF(N165="nulová",J165,0)</f>
        <v>0</v>
      </c>
      <c r="BJ165" s="17" t="s">
        <v>86</v>
      </c>
      <c r="BK165" s="145">
        <f t="shared" ref="BK165:BK180" si="9">ROUND(I165*H165,2)</f>
        <v>0</v>
      </c>
      <c r="BL165" s="17" t="s">
        <v>248</v>
      </c>
      <c r="BM165" s="144" t="s">
        <v>249</v>
      </c>
    </row>
    <row r="166" spans="2:65" s="1" customFormat="1" ht="16.5" customHeight="1">
      <c r="B166" s="32"/>
      <c r="C166" s="165" t="s">
        <v>250</v>
      </c>
      <c r="D166" s="165" t="s">
        <v>160</v>
      </c>
      <c r="E166" s="166" t="s">
        <v>251</v>
      </c>
      <c r="F166" s="167" t="s">
        <v>252</v>
      </c>
      <c r="G166" s="168" t="s">
        <v>253</v>
      </c>
      <c r="H166" s="169">
        <v>42</v>
      </c>
      <c r="I166" s="170"/>
      <c r="J166" s="171">
        <f t="shared" si="0"/>
        <v>0</v>
      </c>
      <c r="K166" s="167" t="s">
        <v>163</v>
      </c>
      <c r="L166" s="172"/>
      <c r="M166" s="173" t="s">
        <v>1</v>
      </c>
      <c r="N166" s="174" t="s">
        <v>43</v>
      </c>
      <c r="P166" s="148">
        <f t="shared" si="1"/>
        <v>0</v>
      </c>
      <c r="Q166" s="148">
        <v>6.0000000000000002E-5</v>
      </c>
      <c r="R166" s="148">
        <f t="shared" si="2"/>
        <v>2.5200000000000001E-3</v>
      </c>
      <c r="S166" s="148">
        <v>0</v>
      </c>
      <c r="T166" s="149">
        <f t="shared" si="3"/>
        <v>0</v>
      </c>
      <c r="AR166" s="144" t="s">
        <v>254</v>
      </c>
      <c r="AT166" s="144" t="s">
        <v>160</v>
      </c>
      <c r="AU166" s="144" t="s">
        <v>86</v>
      </c>
      <c r="AY166" s="17" t="s">
        <v>132</v>
      </c>
      <c r="BE166" s="145">
        <f t="shared" si="4"/>
        <v>0</v>
      </c>
      <c r="BF166" s="145">
        <f t="shared" si="5"/>
        <v>0</v>
      </c>
      <c r="BG166" s="145">
        <f t="shared" si="6"/>
        <v>0</v>
      </c>
      <c r="BH166" s="145">
        <f t="shared" si="7"/>
        <v>0</v>
      </c>
      <c r="BI166" s="145">
        <f t="shared" si="8"/>
        <v>0</v>
      </c>
      <c r="BJ166" s="17" t="s">
        <v>86</v>
      </c>
      <c r="BK166" s="145">
        <f t="shared" si="9"/>
        <v>0</v>
      </c>
      <c r="BL166" s="17" t="s">
        <v>248</v>
      </c>
      <c r="BM166" s="144" t="s">
        <v>255</v>
      </c>
    </row>
    <row r="167" spans="2:65" s="1" customFormat="1" ht="21.75" customHeight="1">
      <c r="B167" s="32"/>
      <c r="C167" s="132" t="s">
        <v>256</v>
      </c>
      <c r="D167" s="132" t="s">
        <v>135</v>
      </c>
      <c r="E167" s="133" t="s">
        <v>257</v>
      </c>
      <c r="F167" s="134" t="s">
        <v>258</v>
      </c>
      <c r="G167" s="135" t="s">
        <v>226</v>
      </c>
      <c r="H167" s="136">
        <v>1.6</v>
      </c>
      <c r="I167" s="137"/>
      <c r="J167" s="138">
        <f t="shared" si="0"/>
        <v>0</v>
      </c>
      <c r="K167" s="134" t="s">
        <v>1</v>
      </c>
      <c r="L167" s="32"/>
      <c r="M167" s="146" t="s">
        <v>1</v>
      </c>
      <c r="N167" s="147" t="s">
        <v>43</v>
      </c>
      <c r="P167" s="148">
        <f t="shared" si="1"/>
        <v>0</v>
      </c>
      <c r="Q167" s="148">
        <v>0</v>
      </c>
      <c r="R167" s="148">
        <f t="shared" si="2"/>
        <v>0</v>
      </c>
      <c r="S167" s="148">
        <v>0</v>
      </c>
      <c r="T167" s="149">
        <f t="shared" si="3"/>
        <v>0</v>
      </c>
      <c r="AR167" s="144" t="s">
        <v>248</v>
      </c>
      <c r="AT167" s="144" t="s">
        <v>135</v>
      </c>
      <c r="AU167" s="144" t="s">
        <v>86</v>
      </c>
      <c r="AY167" s="17" t="s">
        <v>132</v>
      </c>
      <c r="BE167" s="145">
        <f t="shared" si="4"/>
        <v>0</v>
      </c>
      <c r="BF167" s="145">
        <f t="shared" si="5"/>
        <v>0</v>
      </c>
      <c r="BG167" s="145">
        <f t="shared" si="6"/>
        <v>0</v>
      </c>
      <c r="BH167" s="145">
        <f t="shared" si="7"/>
        <v>0</v>
      </c>
      <c r="BI167" s="145">
        <f t="shared" si="8"/>
        <v>0</v>
      </c>
      <c r="BJ167" s="17" t="s">
        <v>86</v>
      </c>
      <c r="BK167" s="145">
        <f t="shared" si="9"/>
        <v>0</v>
      </c>
      <c r="BL167" s="17" t="s">
        <v>248</v>
      </c>
      <c r="BM167" s="144" t="s">
        <v>259</v>
      </c>
    </row>
    <row r="168" spans="2:65" s="1" customFormat="1" ht="16.5" customHeight="1">
      <c r="B168" s="32"/>
      <c r="C168" s="165" t="s">
        <v>7</v>
      </c>
      <c r="D168" s="165" t="s">
        <v>160</v>
      </c>
      <c r="E168" s="166" t="s">
        <v>260</v>
      </c>
      <c r="F168" s="167" t="s">
        <v>261</v>
      </c>
      <c r="G168" s="168" t="s">
        <v>253</v>
      </c>
      <c r="H168" s="169">
        <v>20</v>
      </c>
      <c r="I168" s="170"/>
      <c r="J168" s="171">
        <f t="shared" si="0"/>
        <v>0</v>
      </c>
      <c r="K168" s="167" t="s">
        <v>163</v>
      </c>
      <c r="L168" s="172"/>
      <c r="M168" s="173" t="s">
        <v>1</v>
      </c>
      <c r="N168" s="174" t="s">
        <v>43</v>
      </c>
      <c r="P168" s="148">
        <f t="shared" si="1"/>
        <v>0</v>
      </c>
      <c r="Q168" s="148">
        <v>6.4999999999999997E-4</v>
      </c>
      <c r="R168" s="148">
        <f t="shared" si="2"/>
        <v>1.2999999999999999E-2</v>
      </c>
      <c r="S168" s="148">
        <v>0</v>
      </c>
      <c r="T168" s="149">
        <f t="shared" si="3"/>
        <v>0</v>
      </c>
      <c r="AR168" s="144" t="s">
        <v>254</v>
      </c>
      <c r="AT168" s="144" t="s">
        <v>160</v>
      </c>
      <c r="AU168" s="144" t="s">
        <v>86</v>
      </c>
      <c r="AY168" s="17" t="s">
        <v>132</v>
      </c>
      <c r="BE168" s="145">
        <f t="shared" si="4"/>
        <v>0</v>
      </c>
      <c r="BF168" s="145">
        <f t="shared" si="5"/>
        <v>0</v>
      </c>
      <c r="BG168" s="145">
        <f t="shared" si="6"/>
        <v>0</v>
      </c>
      <c r="BH168" s="145">
        <f t="shared" si="7"/>
        <v>0</v>
      </c>
      <c r="BI168" s="145">
        <f t="shared" si="8"/>
        <v>0</v>
      </c>
      <c r="BJ168" s="17" t="s">
        <v>86</v>
      </c>
      <c r="BK168" s="145">
        <f t="shared" si="9"/>
        <v>0</v>
      </c>
      <c r="BL168" s="17" t="s">
        <v>248</v>
      </c>
      <c r="BM168" s="144" t="s">
        <v>262</v>
      </c>
    </row>
    <row r="169" spans="2:65" s="1" customFormat="1" ht="21.75" customHeight="1">
      <c r="B169" s="32"/>
      <c r="C169" s="132" t="s">
        <v>263</v>
      </c>
      <c r="D169" s="132" t="s">
        <v>135</v>
      </c>
      <c r="E169" s="133" t="s">
        <v>264</v>
      </c>
      <c r="F169" s="134" t="s">
        <v>265</v>
      </c>
      <c r="G169" s="135" t="s">
        <v>226</v>
      </c>
      <c r="H169" s="136">
        <v>33</v>
      </c>
      <c r="I169" s="137"/>
      <c r="J169" s="138">
        <f t="shared" si="0"/>
        <v>0</v>
      </c>
      <c r="K169" s="134" t="s">
        <v>1</v>
      </c>
      <c r="L169" s="32"/>
      <c r="M169" s="146" t="s">
        <v>1</v>
      </c>
      <c r="N169" s="147" t="s">
        <v>43</v>
      </c>
      <c r="P169" s="148">
        <f t="shared" si="1"/>
        <v>0</v>
      </c>
      <c r="Q169" s="148">
        <v>0</v>
      </c>
      <c r="R169" s="148">
        <f t="shared" si="2"/>
        <v>0</v>
      </c>
      <c r="S169" s="148">
        <v>0</v>
      </c>
      <c r="T169" s="149">
        <f t="shared" si="3"/>
        <v>0</v>
      </c>
      <c r="AR169" s="144" t="s">
        <v>248</v>
      </c>
      <c r="AT169" s="144" t="s">
        <v>135</v>
      </c>
      <c r="AU169" s="144" t="s">
        <v>86</v>
      </c>
      <c r="AY169" s="17" t="s">
        <v>132</v>
      </c>
      <c r="BE169" s="145">
        <f t="shared" si="4"/>
        <v>0</v>
      </c>
      <c r="BF169" s="145">
        <f t="shared" si="5"/>
        <v>0</v>
      </c>
      <c r="BG169" s="145">
        <f t="shared" si="6"/>
        <v>0</v>
      </c>
      <c r="BH169" s="145">
        <f t="shared" si="7"/>
        <v>0</v>
      </c>
      <c r="BI169" s="145">
        <f t="shared" si="8"/>
        <v>0</v>
      </c>
      <c r="BJ169" s="17" t="s">
        <v>86</v>
      </c>
      <c r="BK169" s="145">
        <f t="shared" si="9"/>
        <v>0</v>
      </c>
      <c r="BL169" s="17" t="s">
        <v>248</v>
      </c>
      <c r="BM169" s="144" t="s">
        <v>266</v>
      </c>
    </row>
    <row r="170" spans="2:65" s="1" customFormat="1" ht="16.5" customHeight="1">
      <c r="B170" s="32"/>
      <c r="C170" s="165" t="s">
        <v>267</v>
      </c>
      <c r="D170" s="165" t="s">
        <v>160</v>
      </c>
      <c r="E170" s="166" t="s">
        <v>268</v>
      </c>
      <c r="F170" s="167" t="s">
        <v>269</v>
      </c>
      <c r="G170" s="168" t="s">
        <v>253</v>
      </c>
      <c r="H170" s="169">
        <v>2</v>
      </c>
      <c r="I170" s="170"/>
      <c r="J170" s="171">
        <f t="shared" si="0"/>
        <v>0</v>
      </c>
      <c r="K170" s="167" t="s">
        <v>163</v>
      </c>
      <c r="L170" s="172"/>
      <c r="M170" s="173" t="s">
        <v>1</v>
      </c>
      <c r="N170" s="174" t="s">
        <v>43</v>
      </c>
      <c r="P170" s="148">
        <f t="shared" si="1"/>
        <v>0</v>
      </c>
      <c r="Q170" s="148">
        <v>9.0000000000000006E-5</v>
      </c>
      <c r="R170" s="148">
        <f t="shared" si="2"/>
        <v>1.8000000000000001E-4</v>
      </c>
      <c r="S170" s="148">
        <v>0</v>
      </c>
      <c r="T170" s="149">
        <f t="shared" si="3"/>
        <v>0</v>
      </c>
      <c r="AR170" s="144" t="s">
        <v>254</v>
      </c>
      <c r="AT170" s="144" t="s">
        <v>160</v>
      </c>
      <c r="AU170" s="144" t="s">
        <v>86</v>
      </c>
      <c r="AY170" s="17" t="s">
        <v>132</v>
      </c>
      <c r="BE170" s="145">
        <f t="shared" si="4"/>
        <v>0</v>
      </c>
      <c r="BF170" s="145">
        <f t="shared" si="5"/>
        <v>0</v>
      </c>
      <c r="BG170" s="145">
        <f t="shared" si="6"/>
        <v>0</v>
      </c>
      <c r="BH170" s="145">
        <f t="shared" si="7"/>
        <v>0</v>
      </c>
      <c r="BI170" s="145">
        <f t="shared" si="8"/>
        <v>0</v>
      </c>
      <c r="BJ170" s="17" t="s">
        <v>86</v>
      </c>
      <c r="BK170" s="145">
        <f t="shared" si="9"/>
        <v>0</v>
      </c>
      <c r="BL170" s="17" t="s">
        <v>248</v>
      </c>
      <c r="BM170" s="144" t="s">
        <v>270</v>
      </c>
    </row>
    <row r="171" spans="2:65" s="1" customFormat="1" ht="21.75" customHeight="1">
      <c r="B171" s="32"/>
      <c r="C171" s="165" t="s">
        <v>271</v>
      </c>
      <c r="D171" s="165" t="s">
        <v>160</v>
      </c>
      <c r="E171" s="166" t="s">
        <v>272</v>
      </c>
      <c r="F171" s="167" t="s">
        <v>273</v>
      </c>
      <c r="G171" s="168" t="s">
        <v>253</v>
      </c>
      <c r="H171" s="169">
        <v>2</v>
      </c>
      <c r="I171" s="170"/>
      <c r="J171" s="171">
        <f t="shared" si="0"/>
        <v>0</v>
      </c>
      <c r="K171" s="167" t="s">
        <v>163</v>
      </c>
      <c r="L171" s="172"/>
      <c r="M171" s="173" t="s">
        <v>1</v>
      </c>
      <c r="N171" s="174" t="s">
        <v>43</v>
      </c>
      <c r="P171" s="148">
        <f t="shared" si="1"/>
        <v>0</v>
      </c>
      <c r="Q171" s="148">
        <v>1.4999999999999999E-4</v>
      </c>
      <c r="R171" s="148">
        <f t="shared" si="2"/>
        <v>2.9999999999999997E-4</v>
      </c>
      <c r="S171" s="148">
        <v>0</v>
      </c>
      <c r="T171" s="149">
        <f t="shared" si="3"/>
        <v>0</v>
      </c>
      <c r="AR171" s="144" t="s">
        <v>254</v>
      </c>
      <c r="AT171" s="144" t="s">
        <v>160</v>
      </c>
      <c r="AU171" s="144" t="s">
        <v>86</v>
      </c>
      <c r="AY171" s="17" t="s">
        <v>132</v>
      </c>
      <c r="BE171" s="145">
        <f t="shared" si="4"/>
        <v>0</v>
      </c>
      <c r="BF171" s="145">
        <f t="shared" si="5"/>
        <v>0</v>
      </c>
      <c r="BG171" s="145">
        <f t="shared" si="6"/>
        <v>0</v>
      </c>
      <c r="BH171" s="145">
        <f t="shared" si="7"/>
        <v>0</v>
      </c>
      <c r="BI171" s="145">
        <f t="shared" si="8"/>
        <v>0</v>
      </c>
      <c r="BJ171" s="17" t="s">
        <v>86</v>
      </c>
      <c r="BK171" s="145">
        <f t="shared" si="9"/>
        <v>0</v>
      </c>
      <c r="BL171" s="17" t="s">
        <v>248</v>
      </c>
      <c r="BM171" s="144" t="s">
        <v>274</v>
      </c>
    </row>
    <row r="172" spans="2:65" s="1" customFormat="1" ht="16.5" customHeight="1">
      <c r="B172" s="32"/>
      <c r="C172" s="165" t="s">
        <v>275</v>
      </c>
      <c r="D172" s="165" t="s">
        <v>160</v>
      </c>
      <c r="E172" s="166" t="s">
        <v>276</v>
      </c>
      <c r="F172" s="167" t="s">
        <v>277</v>
      </c>
      <c r="G172" s="168" t="s">
        <v>253</v>
      </c>
      <c r="H172" s="169">
        <v>18</v>
      </c>
      <c r="I172" s="170"/>
      <c r="J172" s="171">
        <f t="shared" si="0"/>
        <v>0</v>
      </c>
      <c r="K172" s="167" t="s">
        <v>163</v>
      </c>
      <c r="L172" s="172"/>
      <c r="M172" s="173" t="s">
        <v>1</v>
      </c>
      <c r="N172" s="174" t="s">
        <v>43</v>
      </c>
      <c r="P172" s="148">
        <f t="shared" si="1"/>
        <v>0</v>
      </c>
      <c r="Q172" s="148">
        <v>1.8000000000000001E-4</v>
      </c>
      <c r="R172" s="148">
        <f t="shared" si="2"/>
        <v>3.2400000000000003E-3</v>
      </c>
      <c r="S172" s="148">
        <v>0</v>
      </c>
      <c r="T172" s="149">
        <f t="shared" si="3"/>
        <v>0</v>
      </c>
      <c r="AR172" s="144" t="s">
        <v>254</v>
      </c>
      <c r="AT172" s="144" t="s">
        <v>160</v>
      </c>
      <c r="AU172" s="144" t="s">
        <v>86</v>
      </c>
      <c r="AY172" s="17" t="s">
        <v>132</v>
      </c>
      <c r="BE172" s="145">
        <f t="shared" si="4"/>
        <v>0</v>
      </c>
      <c r="BF172" s="145">
        <f t="shared" si="5"/>
        <v>0</v>
      </c>
      <c r="BG172" s="145">
        <f t="shared" si="6"/>
        <v>0</v>
      </c>
      <c r="BH172" s="145">
        <f t="shared" si="7"/>
        <v>0</v>
      </c>
      <c r="BI172" s="145">
        <f t="shared" si="8"/>
        <v>0</v>
      </c>
      <c r="BJ172" s="17" t="s">
        <v>86</v>
      </c>
      <c r="BK172" s="145">
        <f t="shared" si="9"/>
        <v>0</v>
      </c>
      <c r="BL172" s="17" t="s">
        <v>248</v>
      </c>
      <c r="BM172" s="144" t="s">
        <v>278</v>
      </c>
    </row>
    <row r="173" spans="2:65" s="1" customFormat="1" ht="21.75" customHeight="1">
      <c r="B173" s="32"/>
      <c r="C173" s="165" t="s">
        <v>279</v>
      </c>
      <c r="D173" s="165" t="s">
        <v>160</v>
      </c>
      <c r="E173" s="166" t="s">
        <v>280</v>
      </c>
      <c r="F173" s="167" t="s">
        <v>281</v>
      </c>
      <c r="G173" s="168" t="s">
        <v>253</v>
      </c>
      <c r="H173" s="169">
        <v>8</v>
      </c>
      <c r="I173" s="170"/>
      <c r="J173" s="171">
        <f t="shared" si="0"/>
        <v>0</v>
      </c>
      <c r="K173" s="167" t="s">
        <v>163</v>
      </c>
      <c r="L173" s="172"/>
      <c r="M173" s="173" t="s">
        <v>1</v>
      </c>
      <c r="N173" s="174" t="s">
        <v>43</v>
      </c>
      <c r="P173" s="148">
        <f t="shared" si="1"/>
        <v>0</v>
      </c>
      <c r="Q173" s="148">
        <v>2.3000000000000001E-4</v>
      </c>
      <c r="R173" s="148">
        <f t="shared" si="2"/>
        <v>1.8400000000000001E-3</v>
      </c>
      <c r="S173" s="148">
        <v>0</v>
      </c>
      <c r="T173" s="149">
        <f t="shared" si="3"/>
        <v>0</v>
      </c>
      <c r="AR173" s="144" t="s">
        <v>254</v>
      </c>
      <c r="AT173" s="144" t="s">
        <v>160</v>
      </c>
      <c r="AU173" s="144" t="s">
        <v>86</v>
      </c>
      <c r="AY173" s="17" t="s">
        <v>132</v>
      </c>
      <c r="BE173" s="145">
        <f t="shared" si="4"/>
        <v>0</v>
      </c>
      <c r="BF173" s="145">
        <f t="shared" si="5"/>
        <v>0</v>
      </c>
      <c r="BG173" s="145">
        <f t="shared" si="6"/>
        <v>0</v>
      </c>
      <c r="BH173" s="145">
        <f t="shared" si="7"/>
        <v>0</v>
      </c>
      <c r="BI173" s="145">
        <f t="shared" si="8"/>
        <v>0</v>
      </c>
      <c r="BJ173" s="17" t="s">
        <v>86</v>
      </c>
      <c r="BK173" s="145">
        <f t="shared" si="9"/>
        <v>0</v>
      </c>
      <c r="BL173" s="17" t="s">
        <v>248</v>
      </c>
      <c r="BM173" s="144" t="s">
        <v>282</v>
      </c>
    </row>
    <row r="174" spans="2:65" s="1" customFormat="1" ht="21.75" customHeight="1">
      <c r="B174" s="32"/>
      <c r="C174" s="165" t="s">
        <v>283</v>
      </c>
      <c r="D174" s="165" t="s">
        <v>160</v>
      </c>
      <c r="E174" s="166" t="s">
        <v>284</v>
      </c>
      <c r="F174" s="167" t="s">
        <v>285</v>
      </c>
      <c r="G174" s="168" t="s">
        <v>253</v>
      </c>
      <c r="H174" s="169">
        <v>16</v>
      </c>
      <c r="I174" s="170"/>
      <c r="J174" s="171">
        <f t="shared" si="0"/>
        <v>0</v>
      </c>
      <c r="K174" s="167" t="s">
        <v>163</v>
      </c>
      <c r="L174" s="172"/>
      <c r="M174" s="173" t="s">
        <v>1</v>
      </c>
      <c r="N174" s="174" t="s">
        <v>43</v>
      </c>
      <c r="P174" s="148">
        <f t="shared" si="1"/>
        <v>0</v>
      </c>
      <c r="Q174" s="148">
        <v>3.1E-4</v>
      </c>
      <c r="R174" s="148">
        <f t="shared" si="2"/>
        <v>4.96E-3</v>
      </c>
      <c r="S174" s="148">
        <v>0</v>
      </c>
      <c r="T174" s="149">
        <f t="shared" si="3"/>
        <v>0</v>
      </c>
      <c r="AR174" s="144" t="s">
        <v>254</v>
      </c>
      <c r="AT174" s="144" t="s">
        <v>160</v>
      </c>
      <c r="AU174" s="144" t="s">
        <v>86</v>
      </c>
      <c r="AY174" s="17" t="s">
        <v>132</v>
      </c>
      <c r="BE174" s="145">
        <f t="shared" si="4"/>
        <v>0</v>
      </c>
      <c r="BF174" s="145">
        <f t="shared" si="5"/>
        <v>0</v>
      </c>
      <c r="BG174" s="145">
        <f t="shared" si="6"/>
        <v>0</v>
      </c>
      <c r="BH174" s="145">
        <f t="shared" si="7"/>
        <v>0</v>
      </c>
      <c r="BI174" s="145">
        <f t="shared" si="8"/>
        <v>0</v>
      </c>
      <c r="BJ174" s="17" t="s">
        <v>86</v>
      </c>
      <c r="BK174" s="145">
        <f t="shared" si="9"/>
        <v>0</v>
      </c>
      <c r="BL174" s="17" t="s">
        <v>248</v>
      </c>
      <c r="BM174" s="144" t="s">
        <v>286</v>
      </c>
    </row>
    <row r="175" spans="2:65" s="1" customFormat="1" ht="16.5" customHeight="1">
      <c r="B175" s="32"/>
      <c r="C175" s="165" t="s">
        <v>287</v>
      </c>
      <c r="D175" s="165" t="s">
        <v>160</v>
      </c>
      <c r="E175" s="166" t="s">
        <v>288</v>
      </c>
      <c r="F175" s="167" t="s">
        <v>289</v>
      </c>
      <c r="G175" s="168" t="s">
        <v>253</v>
      </c>
      <c r="H175" s="169">
        <v>2</v>
      </c>
      <c r="I175" s="170"/>
      <c r="J175" s="171">
        <f t="shared" si="0"/>
        <v>0</v>
      </c>
      <c r="K175" s="167" t="s">
        <v>163</v>
      </c>
      <c r="L175" s="172"/>
      <c r="M175" s="173" t="s">
        <v>1</v>
      </c>
      <c r="N175" s="174" t="s">
        <v>43</v>
      </c>
      <c r="P175" s="148">
        <f t="shared" si="1"/>
        <v>0</v>
      </c>
      <c r="Q175" s="148">
        <v>3.1E-4</v>
      </c>
      <c r="R175" s="148">
        <f t="shared" si="2"/>
        <v>6.2E-4</v>
      </c>
      <c r="S175" s="148">
        <v>0</v>
      </c>
      <c r="T175" s="149">
        <f t="shared" si="3"/>
        <v>0</v>
      </c>
      <c r="AR175" s="144" t="s">
        <v>254</v>
      </c>
      <c r="AT175" s="144" t="s">
        <v>160</v>
      </c>
      <c r="AU175" s="144" t="s">
        <v>86</v>
      </c>
      <c r="AY175" s="17" t="s">
        <v>132</v>
      </c>
      <c r="BE175" s="145">
        <f t="shared" si="4"/>
        <v>0</v>
      </c>
      <c r="BF175" s="145">
        <f t="shared" si="5"/>
        <v>0</v>
      </c>
      <c r="BG175" s="145">
        <f t="shared" si="6"/>
        <v>0</v>
      </c>
      <c r="BH175" s="145">
        <f t="shared" si="7"/>
        <v>0</v>
      </c>
      <c r="BI175" s="145">
        <f t="shared" si="8"/>
        <v>0</v>
      </c>
      <c r="BJ175" s="17" t="s">
        <v>86</v>
      </c>
      <c r="BK175" s="145">
        <f t="shared" si="9"/>
        <v>0</v>
      </c>
      <c r="BL175" s="17" t="s">
        <v>248</v>
      </c>
      <c r="BM175" s="144" t="s">
        <v>290</v>
      </c>
    </row>
    <row r="176" spans="2:65" s="1" customFormat="1" ht="16.5" customHeight="1">
      <c r="B176" s="32"/>
      <c r="C176" s="165" t="s">
        <v>291</v>
      </c>
      <c r="D176" s="165" t="s">
        <v>160</v>
      </c>
      <c r="E176" s="166" t="s">
        <v>292</v>
      </c>
      <c r="F176" s="167" t="s">
        <v>293</v>
      </c>
      <c r="G176" s="168" t="s">
        <v>253</v>
      </c>
      <c r="H176" s="169">
        <v>4</v>
      </c>
      <c r="I176" s="170"/>
      <c r="J176" s="171">
        <f t="shared" si="0"/>
        <v>0</v>
      </c>
      <c r="K176" s="167" t="s">
        <v>163</v>
      </c>
      <c r="L176" s="172"/>
      <c r="M176" s="173" t="s">
        <v>1</v>
      </c>
      <c r="N176" s="174" t="s">
        <v>43</v>
      </c>
      <c r="P176" s="148">
        <f t="shared" si="1"/>
        <v>0</v>
      </c>
      <c r="Q176" s="148">
        <v>6.8000000000000005E-4</v>
      </c>
      <c r="R176" s="148">
        <f t="shared" si="2"/>
        <v>2.7200000000000002E-3</v>
      </c>
      <c r="S176" s="148">
        <v>0</v>
      </c>
      <c r="T176" s="149">
        <f t="shared" si="3"/>
        <v>0</v>
      </c>
      <c r="AR176" s="144" t="s">
        <v>254</v>
      </c>
      <c r="AT176" s="144" t="s">
        <v>160</v>
      </c>
      <c r="AU176" s="144" t="s">
        <v>86</v>
      </c>
      <c r="AY176" s="17" t="s">
        <v>132</v>
      </c>
      <c r="BE176" s="145">
        <f t="shared" si="4"/>
        <v>0</v>
      </c>
      <c r="BF176" s="145">
        <f t="shared" si="5"/>
        <v>0</v>
      </c>
      <c r="BG176" s="145">
        <f t="shared" si="6"/>
        <v>0</v>
      </c>
      <c r="BH176" s="145">
        <f t="shared" si="7"/>
        <v>0</v>
      </c>
      <c r="BI176" s="145">
        <f t="shared" si="8"/>
        <v>0</v>
      </c>
      <c r="BJ176" s="17" t="s">
        <v>86</v>
      </c>
      <c r="BK176" s="145">
        <f t="shared" si="9"/>
        <v>0</v>
      </c>
      <c r="BL176" s="17" t="s">
        <v>248</v>
      </c>
      <c r="BM176" s="144" t="s">
        <v>294</v>
      </c>
    </row>
    <row r="177" spans="2:65" s="1" customFormat="1" ht="16.5" customHeight="1">
      <c r="B177" s="32"/>
      <c r="C177" s="165" t="s">
        <v>295</v>
      </c>
      <c r="D177" s="165" t="s">
        <v>160</v>
      </c>
      <c r="E177" s="166" t="s">
        <v>296</v>
      </c>
      <c r="F177" s="167" t="s">
        <v>297</v>
      </c>
      <c r="G177" s="168" t="s">
        <v>253</v>
      </c>
      <c r="H177" s="169">
        <v>6</v>
      </c>
      <c r="I177" s="170"/>
      <c r="J177" s="171">
        <f t="shared" si="0"/>
        <v>0</v>
      </c>
      <c r="K177" s="167" t="s">
        <v>163</v>
      </c>
      <c r="L177" s="172"/>
      <c r="M177" s="173" t="s">
        <v>1</v>
      </c>
      <c r="N177" s="174" t="s">
        <v>43</v>
      </c>
      <c r="P177" s="148">
        <f t="shared" si="1"/>
        <v>0</v>
      </c>
      <c r="Q177" s="148">
        <v>8.9999999999999998E-4</v>
      </c>
      <c r="R177" s="148">
        <f t="shared" si="2"/>
        <v>5.4000000000000003E-3</v>
      </c>
      <c r="S177" s="148">
        <v>0</v>
      </c>
      <c r="T177" s="149">
        <f t="shared" si="3"/>
        <v>0</v>
      </c>
      <c r="AR177" s="144" t="s">
        <v>254</v>
      </c>
      <c r="AT177" s="144" t="s">
        <v>160</v>
      </c>
      <c r="AU177" s="144" t="s">
        <v>86</v>
      </c>
      <c r="AY177" s="17" t="s">
        <v>132</v>
      </c>
      <c r="BE177" s="145">
        <f t="shared" si="4"/>
        <v>0</v>
      </c>
      <c r="BF177" s="145">
        <f t="shared" si="5"/>
        <v>0</v>
      </c>
      <c r="BG177" s="145">
        <f t="shared" si="6"/>
        <v>0</v>
      </c>
      <c r="BH177" s="145">
        <f t="shared" si="7"/>
        <v>0</v>
      </c>
      <c r="BI177" s="145">
        <f t="shared" si="8"/>
        <v>0</v>
      </c>
      <c r="BJ177" s="17" t="s">
        <v>86</v>
      </c>
      <c r="BK177" s="145">
        <f t="shared" si="9"/>
        <v>0</v>
      </c>
      <c r="BL177" s="17" t="s">
        <v>248</v>
      </c>
      <c r="BM177" s="144" t="s">
        <v>298</v>
      </c>
    </row>
    <row r="178" spans="2:65" s="1" customFormat="1" ht="16.5" customHeight="1">
      <c r="B178" s="32"/>
      <c r="C178" s="165" t="s">
        <v>299</v>
      </c>
      <c r="D178" s="165" t="s">
        <v>160</v>
      </c>
      <c r="E178" s="166" t="s">
        <v>300</v>
      </c>
      <c r="F178" s="167" t="s">
        <v>301</v>
      </c>
      <c r="G178" s="168" t="s">
        <v>153</v>
      </c>
      <c r="H178" s="169">
        <v>30</v>
      </c>
      <c r="I178" s="170"/>
      <c r="J178" s="171">
        <f t="shared" si="0"/>
        <v>0</v>
      </c>
      <c r="K178" s="167" t="s">
        <v>1</v>
      </c>
      <c r="L178" s="172"/>
      <c r="M178" s="173" t="s">
        <v>1</v>
      </c>
      <c r="N178" s="174" t="s">
        <v>43</v>
      </c>
      <c r="P178" s="148">
        <f t="shared" si="1"/>
        <v>0</v>
      </c>
      <c r="Q178" s="148">
        <v>4.6000000000000001E-4</v>
      </c>
      <c r="R178" s="148">
        <f t="shared" si="2"/>
        <v>1.38E-2</v>
      </c>
      <c r="S178" s="148">
        <v>0</v>
      </c>
      <c r="T178" s="149">
        <f t="shared" si="3"/>
        <v>0</v>
      </c>
      <c r="AR178" s="144" t="s">
        <v>254</v>
      </c>
      <c r="AT178" s="144" t="s">
        <v>160</v>
      </c>
      <c r="AU178" s="144" t="s">
        <v>86</v>
      </c>
      <c r="AY178" s="17" t="s">
        <v>132</v>
      </c>
      <c r="BE178" s="145">
        <f t="shared" si="4"/>
        <v>0</v>
      </c>
      <c r="BF178" s="145">
        <f t="shared" si="5"/>
        <v>0</v>
      </c>
      <c r="BG178" s="145">
        <f t="shared" si="6"/>
        <v>0</v>
      </c>
      <c r="BH178" s="145">
        <f t="shared" si="7"/>
        <v>0</v>
      </c>
      <c r="BI178" s="145">
        <f t="shared" si="8"/>
        <v>0</v>
      </c>
      <c r="BJ178" s="17" t="s">
        <v>86</v>
      </c>
      <c r="BK178" s="145">
        <f t="shared" si="9"/>
        <v>0</v>
      </c>
      <c r="BL178" s="17" t="s">
        <v>248</v>
      </c>
      <c r="BM178" s="144" t="s">
        <v>302</v>
      </c>
    </row>
    <row r="179" spans="2:65" s="1" customFormat="1" ht="24.2" customHeight="1">
      <c r="B179" s="32"/>
      <c r="C179" s="165" t="s">
        <v>164</v>
      </c>
      <c r="D179" s="165" t="s">
        <v>160</v>
      </c>
      <c r="E179" s="166" t="s">
        <v>303</v>
      </c>
      <c r="F179" s="167" t="s">
        <v>304</v>
      </c>
      <c r="G179" s="168" t="s">
        <v>305</v>
      </c>
      <c r="H179" s="169">
        <v>2</v>
      </c>
      <c r="I179" s="170"/>
      <c r="J179" s="171">
        <f t="shared" si="0"/>
        <v>0</v>
      </c>
      <c r="K179" s="167" t="s">
        <v>1</v>
      </c>
      <c r="L179" s="172"/>
      <c r="M179" s="173" t="s">
        <v>1</v>
      </c>
      <c r="N179" s="174" t="s">
        <v>43</v>
      </c>
      <c r="P179" s="148">
        <f t="shared" si="1"/>
        <v>0</v>
      </c>
      <c r="Q179" s="148">
        <v>4.6000000000000001E-4</v>
      </c>
      <c r="R179" s="148">
        <f t="shared" si="2"/>
        <v>9.2000000000000003E-4</v>
      </c>
      <c r="S179" s="148">
        <v>0</v>
      </c>
      <c r="T179" s="149">
        <f t="shared" si="3"/>
        <v>0</v>
      </c>
      <c r="AR179" s="144" t="s">
        <v>254</v>
      </c>
      <c r="AT179" s="144" t="s">
        <v>160</v>
      </c>
      <c r="AU179" s="144" t="s">
        <v>86</v>
      </c>
      <c r="AY179" s="17" t="s">
        <v>132</v>
      </c>
      <c r="BE179" s="145">
        <f t="shared" si="4"/>
        <v>0</v>
      </c>
      <c r="BF179" s="145">
        <f t="shared" si="5"/>
        <v>0</v>
      </c>
      <c r="BG179" s="145">
        <f t="shared" si="6"/>
        <v>0</v>
      </c>
      <c r="BH179" s="145">
        <f t="shared" si="7"/>
        <v>0</v>
      </c>
      <c r="BI179" s="145">
        <f t="shared" si="8"/>
        <v>0</v>
      </c>
      <c r="BJ179" s="17" t="s">
        <v>86</v>
      </c>
      <c r="BK179" s="145">
        <f t="shared" si="9"/>
        <v>0</v>
      </c>
      <c r="BL179" s="17" t="s">
        <v>248</v>
      </c>
      <c r="BM179" s="144" t="s">
        <v>306</v>
      </c>
    </row>
    <row r="180" spans="2:65" s="1" customFormat="1" ht="24.2" customHeight="1">
      <c r="B180" s="32"/>
      <c r="C180" s="132" t="s">
        <v>307</v>
      </c>
      <c r="D180" s="132" t="s">
        <v>135</v>
      </c>
      <c r="E180" s="133" t="s">
        <v>308</v>
      </c>
      <c r="F180" s="134" t="s">
        <v>309</v>
      </c>
      <c r="G180" s="135" t="s">
        <v>219</v>
      </c>
      <c r="H180" s="175"/>
      <c r="I180" s="137"/>
      <c r="J180" s="138">
        <f t="shared" si="0"/>
        <v>0</v>
      </c>
      <c r="K180" s="134" t="s">
        <v>1</v>
      </c>
      <c r="L180" s="32"/>
      <c r="M180" s="146" t="s">
        <v>1</v>
      </c>
      <c r="N180" s="147" t="s">
        <v>43</v>
      </c>
      <c r="P180" s="148">
        <f t="shared" si="1"/>
        <v>0</v>
      </c>
      <c r="Q180" s="148">
        <v>0</v>
      </c>
      <c r="R180" s="148">
        <f t="shared" si="2"/>
        <v>0</v>
      </c>
      <c r="S180" s="148">
        <v>0</v>
      </c>
      <c r="T180" s="149">
        <f t="shared" si="3"/>
        <v>0</v>
      </c>
      <c r="AR180" s="144" t="s">
        <v>139</v>
      </c>
      <c r="AT180" s="144" t="s">
        <v>135</v>
      </c>
      <c r="AU180" s="144" t="s">
        <v>86</v>
      </c>
      <c r="AY180" s="17" t="s">
        <v>132</v>
      </c>
      <c r="BE180" s="145">
        <f t="shared" si="4"/>
        <v>0</v>
      </c>
      <c r="BF180" s="145">
        <f t="shared" si="5"/>
        <v>0</v>
      </c>
      <c r="BG180" s="145">
        <f t="shared" si="6"/>
        <v>0</v>
      </c>
      <c r="BH180" s="145">
        <f t="shared" si="7"/>
        <v>0</v>
      </c>
      <c r="BI180" s="145">
        <f t="shared" si="8"/>
        <v>0</v>
      </c>
      <c r="BJ180" s="17" t="s">
        <v>86</v>
      </c>
      <c r="BK180" s="145">
        <f t="shared" si="9"/>
        <v>0</v>
      </c>
      <c r="BL180" s="17" t="s">
        <v>139</v>
      </c>
      <c r="BM180" s="144" t="s">
        <v>310</v>
      </c>
    </row>
    <row r="181" spans="2:65" s="11" customFormat="1" ht="25.9" customHeight="1">
      <c r="B181" s="120"/>
      <c r="D181" s="121" t="s">
        <v>77</v>
      </c>
      <c r="E181" s="122" t="s">
        <v>311</v>
      </c>
      <c r="F181" s="122" t="s">
        <v>312</v>
      </c>
      <c r="I181" s="123"/>
      <c r="J181" s="124">
        <f>BK181</f>
        <v>0</v>
      </c>
      <c r="L181" s="120"/>
      <c r="M181" s="125"/>
      <c r="P181" s="126">
        <f>SUM(P182:P201)</f>
        <v>0</v>
      </c>
      <c r="R181" s="126">
        <f>SUM(R182:R201)</f>
        <v>2.2208720000000001E-2</v>
      </c>
      <c r="T181" s="127">
        <f>SUM(T182:T201)</f>
        <v>0</v>
      </c>
      <c r="AR181" s="121" t="s">
        <v>88</v>
      </c>
      <c r="AT181" s="128" t="s">
        <v>77</v>
      </c>
      <c r="AU181" s="128" t="s">
        <v>78</v>
      </c>
      <c r="AY181" s="121" t="s">
        <v>132</v>
      </c>
      <c r="BK181" s="129">
        <f>SUM(BK182:BK201)</f>
        <v>0</v>
      </c>
    </row>
    <row r="182" spans="2:65" s="1" customFormat="1" ht="16.5" customHeight="1">
      <c r="B182" s="32"/>
      <c r="C182" s="132" t="s">
        <v>313</v>
      </c>
      <c r="D182" s="132" t="s">
        <v>135</v>
      </c>
      <c r="E182" s="133" t="s">
        <v>314</v>
      </c>
      <c r="F182" s="134" t="s">
        <v>315</v>
      </c>
      <c r="G182" s="135" t="s">
        <v>316</v>
      </c>
      <c r="H182" s="136">
        <v>1</v>
      </c>
      <c r="I182" s="137"/>
      <c r="J182" s="138">
        <f>ROUND(I182*H182,2)</f>
        <v>0</v>
      </c>
      <c r="K182" s="134" t="s">
        <v>1</v>
      </c>
      <c r="L182" s="32"/>
      <c r="M182" s="146" t="s">
        <v>1</v>
      </c>
      <c r="N182" s="147" t="s">
        <v>43</v>
      </c>
      <c r="P182" s="148">
        <f>O182*H182</f>
        <v>0</v>
      </c>
      <c r="Q182" s="148">
        <v>2.1000000000000001E-4</v>
      </c>
      <c r="R182" s="148">
        <f>Q182*H182</f>
        <v>2.1000000000000001E-4</v>
      </c>
      <c r="S182" s="148">
        <v>0</v>
      </c>
      <c r="T182" s="149">
        <f>S182*H182</f>
        <v>0</v>
      </c>
      <c r="AR182" s="144" t="s">
        <v>139</v>
      </c>
      <c r="AT182" s="144" t="s">
        <v>135</v>
      </c>
      <c r="AU182" s="144" t="s">
        <v>86</v>
      </c>
      <c r="AY182" s="17" t="s">
        <v>132</v>
      </c>
      <c r="BE182" s="145">
        <f>IF(N182="základní",J182,0)</f>
        <v>0</v>
      </c>
      <c r="BF182" s="145">
        <f>IF(N182="snížená",J182,0)</f>
        <v>0</v>
      </c>
      <c r="BG182" s="145">
        <f>IF(N182="zákl. přenesená",J182,0)</f>
        <v>0</v>
      </c>
      <c r="BH182" s="145">
        <f>IF(N182="sníž. přenesená",J182,0)</f>
        <v>0</v>
      </c>
      <c r="BI182" s="145">
        <f>IF(N182="nulová",J182,0)</f>
        <v>0</v>
      </c>
      <c r="BJ182" s="17" t="s">
        <v>86</v>
      </c>
      <c r="BK182" s="145">
        <f>ROUND(I182*H182,2)</f>
        <v>0</v>
      </c>
      <c r="BL182" s="17" t="s">
        <v>139</v>
      </c>
      <c r="BM182" s="144" t="s">
        <v>317</v>
      </c>
    </row>
    <row r="183" spans="2:65" s="1" customFormat="1" ht="24.2" customHeight="1">
      <c r="B183" s="32"/>
      <c r="C183" s="132" t="s">
        <v>318</v>
      </c>
      <c r="D183" s="132" t="s">
        <v>135</v>
      </c>
      <c r="E183" s="133" t="s">
        <v>319</v>
      </c>
      <c r="F183" s="134" t="s">
        <v>320</v>
      </c>
      <c r="G183" s="135" t="s">
        <v>305</v>
      </c>
      <c r="H183" s="136">
        <v>11.256</v>
      </c>
      <c r="I183" s="137"/>
      <c r="J183" s="138">
        <f>ROUND(I183*H183,2)</f>
        <v>0</v>
      </c>
      <c r="K183" s="134" t="s">
        <v>1</v>
      </c>
      <c r="L183" s="32"/>
      <c r="M183" s="146" t="s">
        <v>1</v>
      </c>
      <c r="N183" s="147" t="s">
        <v>43</v>
      </c>
      <c r="P183" s="148">
        <f>O183*H183</f>
        <v>0</v>
      </c>
      <c r="Q183" s="148">
        <v>8.0000000000000007E-5</v>
      </c>
      <c r="R183" s="148">
        <f>Q183*H183</f>
        <v>9.0048000000000005E-4</v>
      </c>
      <c r="S183" s="148">
        <v>0</v>
      </c>
      <c r="T183" s="149">
        <f>S183*H183</f>
        <v>0</v>
      </c>
      <c r="AR183" s="144" t="s">
        <v>139</v>
      </c>
      <c r="AT183" s="144" t="s">
        <v>135</v>
      </c>
      <c r="AU183" s="144" t="s">
        <v>86</v>
      </c>
      <c r="AY183" s="17" t="s">
        <v>132</v>
      </c>
      <c r="BE183" s="145">
        <f>IF(N183="základní",J183,0)</f>
        <v>0</v>
      </c>
      <c r="BF183" s="145">
        <f>IF(N183="snížená",J183,0)</f>
        <v>0</v>
      </c>
      <c r="BG183" s="145">
        <f>IF(N183="zákl. přenesená",J183,0)</f>
        <v>0</v>
      </c>
      <c r="BH183" s="145">
        <f>IF(N183="sníž. přenesená",J183,0)</f>
        <v>0</v>
      </c>
      <c r="BI183" s="145">
        <f>IF(N183="nulová",J183,0)</f>
        <v>0</v>
      </c>
      <c r="BJ183" s="17" t="s">
        <v>86</v>
      </c>
      <c r="BK183" s="145">
        <f>ROUND(I183*H183,2)</f>
        <v>0</v>
      </c>
      <c r="BL183" s="17" t="s">
        <v>139</v>
      </c>
      <c r="BM183" s="144" t="s">
        <v>321</v>
      </c>
    </row>
    <row r="184" spans="2:65" s="12" customFormat="1" ht="11.25">
      <c r="B184" s="150"/>
      <c r="D184" s="151" t="s">
        <v>155</v>
      </c>
      <c r="E184" s="152" t="s">
        <v>1</v>
      </c>
      <c r="F184" s="153" t="s">
        <v>322</v>
      </c>
      <c r="H184" s="154">
        <v>2.4</v>
      </c>
      <c r="I184" s="155"/>
      <c r="L184" s="150"/>
      <c r="M184" s="156"/>
      <c r="T184" s="157"/>
      <c r="AT184" s="152" t="s">
        <v>155</v>
      </c>
      <c r="AU184" s="152" t="s">
        <v>86</v>
      </c>
      <c r="AV184" s="12" t="s">
        <v>88</v>
      </c>
      <c r="AW184" s="12" t="s">
        <v>35</v>
      </c>
      <c r="AX184" s="12" t="s">
        <v>78</v>
      </c>
      <c r="AY184" s="152" t="s">
        <v>132</v>
      </c>
    </row>
    <row r="185" spans="2:65" s="12" customFormat="1" ht="11.25">
      <c r="B185" s="150"/>
      <c r="D185" s="151" t="s">
        <v>155</v>
      </c>
      <c r="E185" s="152" t="s">
        <v>1</v>
      </c>
      <c r="F185" s="153" t="s">
        <v>323</v>
      </c>
      <c r="H185" s="154">
        <v>5.58</v>
      </c>
      <c r="I185" s="155"/>
      <c r="L185" s="150"/>
      <c r="M185" s="156"/>
      <c r="T185" s="157"/>
      <c r="AT185" s="152" t="s">
        <v>155</v>
      </c>
      <c r="AU185" s="152" t="s">
        <v>86</v>
      </c>
      <c r="AV185" s="12" t="s">
        <v>88</v>
      </c>
      <c r="AW185" s="12" t="s">
        <v>35</v>
      </c>
      <c r="AX185" s="12" t="s">
        <v>78</v>
      </c>
      <c r="AY185" s="152" t="s">
        <v>132</v>
      </c>
    </row>
    <row r="186" spans="2:65" s="12" customFormat="1" ht="11.25">
      <c r="B186" s="150"/>
      <c r="D186" s="151" t="s">
        <v>155</v>
      </c>
      <c r="E186" s="152" t="s">
        <v>1</v>
      </c>
      <c r="F186" s="153" t="s">
        <v>324</v>
      </c>
      <c r="H186" s="154">
        <v>3.2759999999999998</v>
      </c>
      <c r="I186" s="155"/>
      <c r="L186" s="150"/>
      <c r="M186" s="156"/>
      <c r="T186" s="157"/>
      <c r="AT186" s="152" t="s">
        <v>155</v>
      </c>
      <c r="AU186" s="152" t="s">
        <v>86</v>
      </c>
      <c r="AV186" s="12" t="s">
        <v>88</v>
      </c>
      <c r="AW186" s="12" t="s">
        <v>35</v>
      </c>
      <c r="AX186" s="12" t="s">
        <v>78</v>
      </c>
      <c r="AY186" s="152" t="s">
        <v>132</v>
      </c>
    </row>
    <row r="187" spans="2:65" s="13" customFormat="1" ht="11.25">
      <c r="B187" s="158"/>
      <c r="D187" s="151" t="s">
        <v>155</v>
      </c>
      <c r="E187" s="159" t="s">
        <v>1</v>
      </c>
      <c r="F187" s="160" t="s">
        <v>158</v>
      </c>
      <c r="H187" s="161">
        <v>11.256</v>
      </c>
      <c r="I187" s="162"/>
      <c r="L187" s="158"/>
      <c r="M187" s="163"/>
      <c r="T187" s="164"/>
      <c r="AT187" s="159" t="s">
        <v>155</v>
      </c>
      <c r="AU187" s="159" t="s">
        <v>86</v>
      </c>
      <c r="AV187" s="13" t="s">
        <v>159</v>
      </c>
      <c r="AW187" s="13" t="s">
        <v>35</v>
      </c>
      <c r="AX187" s="13" t="s">
        <v>86</v>
      </c>
      <c r="AY187" s="159" t="s">
        <v>132</v>
      </c>
    </row>
    <row r="188" spans="2:65" s="1" customFormat="1" ht="24.2" customHeight="1">
      <c r="B188" s="32"/>
      <c r="C188" s="132" t="s">
        <v>325</v>
      </c>
      <c r="D188" s="132" t="s">
        <v>135</v>
      </c>
      <c r="E188" s="133" t="s">
        <v>326</v>
      </c>
      <c r="F188" s="134" t="s">
        <v>327</v>
      </c>
      <c r="G188" s="135" t="s">
        <v>305</v>
      </c>
      <c r="H188" s="136">
        <v>11.256</v>
      </c>
      <c r="I188" s="137"/>
      <c r="J188" s="138">
        <f>ROUND(I188*H188,2)</f>
        <v>0</v>
      </c>
      <c r="K188" s="134" t="s">
        <v>163</v>
      </c>
      <c r="L188" s="32"/>
      <c r="M188" s="146" t="s">
        <v>1</v>
      </c>
      <c r="N188" s="147" t="s">
        <v>43</v>
      </c>
      <c r="P188" s="148">
        <f>O188*H188</f>
        <v>0</v>
      </c>
      <c r="Q188" s="148">
        <v>1.7000000000000001E-4</v>
      </c>
      <c r="R188" s="148">
        <f>Q188*H188</f>
        <v>1.9135200000000002E-3</v>
      </c>
      <c r="S188" s="148">
        <v>0</v>
      </c>
      <c r="T188" s="149">
        <f>S188*H188</f>
        <v>0</v>
      </c>
      <c r="AR188" s="144" t="s">
        <v>139</v>
      </c>
      <c r="AT188" s="144" t="s">
        <v>135</v>
      </c>
      <c r="AU188" s="144" t="s">
        <v>86</v>
      </c>
      <c r="AY188" s="17" t="s">
        <v>132</v>
      </c>
      <c r="BE188" s="145">
        <f>IF(N188="základní",J188,0)</f>
        <v>0</v>
      </c>
      <c r="BF188" s="145">
        <f>IF(N188="snížená",J188,0)</f>
        <v>0</v>
      </c>
      <c r="BG188" s="145">
        <f>IF(N188="zákl. přenesená",J188,0)</f>
        <v>0</v>
      </c>
      <c r="BH188" s="145">
        <f>IF(N188="sníž. přenesená",J188,0)</f>
        <v>0</v>
      </c>
      <c r="BI188" s="145">
        <f>IF(N188="nulová",J188,0)</f>
        <v>0</v>
      </c>
      <c r="BJ188" s="17" t="s">
        <v>86</v>
      </c>
      <c r="BK188" s="145">
        <f>ROUND(I188*H188,2)</f>
        <v>0</v>
      </c>
      <c r="BL188" s="17" t="s">
        <v>139</v>
      </c>
      <c r="BM188" s="144" t="s">
        <v>328</v>
      </c>
    </row>
    <row r="189" spans="2:65" s="1" customFormat="1" ht="24.2" customHeight="1">
      <c r="B189" s="32"/>
      <c r="C189" s="132" t="s">
        <v>329</v>
      </c>
      <c r="D189" s="132" t="s">
        <v>135</v>
      </c>
      <c r="E189" s="133" t="s">
        <v>330</v>
      </c>
      <c r="F189" s="134" t="s">
        <v>331</v>
      </c>
      <c r="G189" s="135" t="s">
        <v>305</v>
      </c>
      <c r="H189" s="136">
        <v>11.256</v>
      </c>
      <c r="I189" s="137"/>
      <c r="J189" s="138">
        <f>ROUND(I189*H189,2)</f>
        <v>0</v>
      </c>
      <c r="K189" s="134" t="s">
        <v>1</v>
      </c>
      <c r="L189" s="32"/>
      <c r="M189" s="146" t="s">
        <v>1</v>
      </c>
      <c r="N189" s="147" t="s">
        <v>43</v>
      </c>
      <c r="P189" s="148">
        <f>O189*H189</f>
        <v>0</v>
      </c>
      <c r="Q189" s="148">
        <v>1.2E-4</v>
      </c>
      <c r="R189" s="148">
        <f>Q189*H189</f>
        <v>1.3507200000000001E-3</v>
      </c>
      <c r="S189" s="148">
        <v>0</v>
      </c>
      <c r="T189" s="149">
        <f>S189*H189</f>
        <v>0</v>
      </c>
      <c r="AR189" s="144" t="s">
        <v>139</v>
      </c>
      <c r="AT189" s="144" t="s">
        <v>135</v>
      </c>
      <c r="AU189" s="144" t="s">
        <v>86</v>
      </c>
      <c r="AY189" s="17" t="s">
        <v>132</v>
      </c>
      <c r="BE189" s="145">
        <f>IF(N189="základní",J189,0)</f>
        <v>0</v>
      </c>
      <c r="BF189" s="145">
        <f>IF(N189="snížená",J189,0)</f>
        <v>0</v>
      </c>
      <c r="BG189" s="145">
        <f>IF(N189="zákl. přenesená",J189,0)</f>
        <v>0</v>
      </c>
      <c r="BH189" s="145">
        <f>IF(N189="sníž. přenesená",J189,0)</f>
        <v>0</v>
      </c>
      <c r="BI189" s="145">
        <f>IF(N189="nulová",J189,0)</f>
        <v>0</v>
      </c>
      <c r="BJ189" s="17" t="s">
        <v>86</v>
      </c>
      <c r="BK189" s="145">
        <f>ROUND(I189*H189,2)</f>
        <v>0</v>
      </c>
      <c r="BL189" s="17" t="s">
        <v>139</v>
      </c>
      <c r="BM189" s="144" t="s">
        <v>332</v>
      </c>
    </row>
    <row r="190" spans="2:65" s="1" customFormat="1" ht="24.2" customHeight="1">
      <c r="B190" s="32"/>
      <c r="C190" s="132" t="s">
        <v>333</v>
      </c>
      <c r="D190" s="132" t="s">
        <v>135</v>
      </c>
      <c r="E190" s="133" t="s">
        <v>334</v>
      </c>
      <c r="F190" s="134" t="s">
        <v>335</v>
      </c>
      <c r="G190" s="135" t="s">
        <v>153</v>
      </c>
      <c r="H190" s="136">
        <v>76.599999999999994</v>
      </c>
      <c r="I190" s="137"/>
      <c r="J190" s="138">
        <f>ROUND(I190*H190,2)</f>
        <v>0</v>
      </c>
      <c r="K190" s="134" t="s">
        <v>1</v>
      </c>
      <c r="L190" s="32"/>
      <c r="M190" s="146" t="s">
        <v>1</v>
      </c>
      <c r="N190" s="147" t="s">
        <v>43</v>
      </c>
      <c r="P190" s="148">
        <f>O190*H190</f>
        <v>0</v>
      </c>
      <c r="Q190" s="148">
        <v>2.0000000000000002E-5</v>
      </c>
      <c r="R190" s="148">
        <f>Q190*H190</f>
        <v>1.5319999999999999E-3</v>
      </c>
      <c r="S190" s="148">
        <v>0</v>
      </c>
      <c r="T190" s="149">
        <f>S190*H190</f>
        <v>0</v>
      </c>
      <c r="AR190" s="144" t="s">
        <v>139</v>
      </c>
      <c r="AT190" s="144" t="s">
        <v>135</v>
      </c>
      <c r="AU190" s="144" t="s">
        <v>86</v>
      </c>
      <c r="AY190" s="17" t="s">
        <v>132</v>
      </c>
      <c r="BE190" s="145">
        <f>IF(N190="základní",J190,0)</f>
        <v>0</v>
      </c>
      <c r="BF190" s="145">
        <f>IF(N190="snížená",J190,0)</f>
        <v>0</v>
      </c>
      <c r="BG190" s="145">
        <f>IF(N190="zákl. přenesená",J190,0)</f>
        <v>0</v>
      </c>
      <c r="BH190" s="145">
        <f>IF(N190="sníž. přenesená",J190,0)</f>
        <v>0</v>
      </c>
      <c r="BI190" s="145">
        <f>IF(N190="nulová",J190,0)</f>
        <v>0</v>
      </c>
      <c r="BJ190" s="17" t="s">
        <v>86</v>
      </c>
      <c r="BK190" s="145">
        <f>ROUND(I190*H190,2)</f>
        <v>0</v>
      </c>
      <c r="BL190" s="17" t="s">
        <v>139</v>
      </c>
      <c r="BM190" s="144" t="s">
        <v>336</v>
      </c>
    </row>
    <row r="191" spans="2:65" s="12" customFormat="1" ht="11.25">
      <c r="B191" s="150"/>
      <c r="D191" s="151" t="s">
        <v>155</v>
      </c>
      <c r="E191" s="152" t="s">
        <v>1</v>
      </c>
      <c r="F191" s="153" t="s">
        <v>337</v>
      </c>
      <c r="H191" s="154">
        <v>76.599999999999994</v>
      </c>
      <c r="I191" s="155"/>
      <c r="L191" s="150"/>
      <c r="M191" s="156"/>
      <c r="T191" s="157"/>
      <c r="AT191" s="152" t="s">
        <v>155</v>
      </c>
      <c r="AU191" s="152" t="s">
        <v>86</v>
      </c>
      <c r="AV191" s="12" t="s">
        <v>88</v>
      </c>
      <c r="AW191" s="12" t="s">
        <v>35</v>
      </c>
      <c r="AX191" s="12" t="s">
        <v>86</v>
      </c>
      <c r="AY191" s="152" t="s">
        <v>132</v>
      </c>
    </row>
    <row r="192" spans="2:65" s="1" customFormat="1" ht="24.2" customHeight="1">
      <c r="B192" s="32"/>
      <c r="C192" s="132" t="s">
        <v>338</v>
      </c>
      <c r="D192" s="132" t="s">
        <v>135</v>
      </c>
      <c r="E192" s="133" t="s">
        <v>339</v>
      </c>
      <c r="F192" s="134" t="s">
        <v>340</v>
      </c>
      <c r="G192" s="135" t="s">
        <v>153</v>
      </c>
      <c r="H192" s="136">
        <v>30.7</v>
      </c>
      <c r="I192" s="137"/>
      <c r="J192" s="138">
        <f>ROUND(I192*H192,2)</f>
        <v>0</v>
      </c>
      <c r="K192" s="134" t="s">
        <v>1</v>
      </c>
      <c r="L192" s="32"/>
      <c r="M192" s="146" t="s">
        <v>1</v>
      </c>
      <c r="N192" s="147" t="s">
        <v>43</v>
      </c>
      <c r="P192" s="148">
        <f>O192*H192</f>
        <v>0</v>
      </c>
      <c r="Q192" s="148">
        <v>3.0000000000000001E-5</v>
      </c>
      <c r="R192" s="148">
        <f>Q192*H192</f>
        <v>9.2100000000000005E-4</v>
      </c>
      <c r="S192" s="148">
        <v>0</v>
      </c>
      <c r="T192" s="149">
        <f>S192*H192</f>
        <v>0</v>
      </c>
      <c r="AR192" s="144" t="s">
        <v>139</v>
      </c>
      <c r="AT192" s="144" t="s">
        <v>135</v>
      </c>
      <c r="AU192" s="144" t="s">
        <v>86</v>
      </c>
      <c r="AY192" s="17" t="s">
        <v>132</v>
      </c>
      <c r="BE192" s="145">
        <f>IF(N192="základní",J192,0)</f>
        <v>0</v>
      </c>
      <c r="BF192" s="145">
        <f>IF(N192="snížená",J192,0)</f>
        <v>0</v>
      </c>
      <c r="BG192" s="145">
        <f>IF(N192="zákl. přenesená",J192,0)</f>
        <v>0</v>
      </c>
      <c r="BH192" s="145">
        <f>IF(N192="sníž. přenesená",J192,0)</f>
        <v>0</v>
      </c>
      <c r="BI192" s="145">
        <f>IF(N192="nulová",J192,0)</f>
        <v>0</v>
      </c>
      <c r="BJ192" s="17" t="s">
        <v>86</v>
      </c>
      <c r="BK192" s="145">
        <f>ROUND(I192*H192,2)</f>
        <v>0</v>
      </c>
      <c r="BL192" s="17" t="s">
        <v>139</v>
      </c>
      <c r="BM192" s="144" t="s">
        <v>341</v>
      </c>
    </row>
    <row r="193" spans="2:65" s="12" customFormat="1" ht="11.25">
      <c r="B193" s="150"/>
      <c r="D193" s="151" t="s">
        <v>155</v>
      </c>
      <c r="E193" s="152" t="s">
        <v>1</v>
      </c>
      <c r="F193" s="153" t="s">
        <v>342</v>
      </c>
      <c r="H193" s="154">
        <v>30.7</v>
      </c>
      <c r="I193" s="155"/>
      <c r="L193" s="150"/>
      <c r="M193" s="156"/>
      <c r="T193" s="157"/>
      <c r="AT193" s="152" t="s">
        <v>155</v>
      </c>
      <c r="AU193" s="152" t="s">
        <v>86</v>
      </c>
      <c r="AV193" s="12" t="s">
        <v>88</v>
      </c>
      <c r="AW193" s="12" t="s">
        <v>35</v>
      </c>
      <c r="AX193" s="12" t="s">
        <v>86</v>
      </c>
      <c r="AY193" s="152" t="s">
        <v>132</v>
      </c>
    </row>
    <row r="194" spans="2:65" s="1" customFormat="1" ht="24.2" customHeight="1">
      <c r="B194" s="32"/>
      <c r="C194" s="132" t="s">
        <v>343</v>
      </c>
      <c r="D194" s="132" t="s">
        <v>135</v>
      </c>
      <c r="E194" s="133" t="s">
        <v>344</v>
      </c>
      <c r="F194" s="134" t="s">
        <v>345</v>
      </c>
      <c r="G194" s="135" t="s">
        <v>153</v>
      </c>
      <c r="H194" s="136">
        <v>56.2</v>
      </c>
      <c r="I194" s="137"/>
      <c r="J194" s="138">
        <f>ROUND(I194*H194,2)</f>
        <v>0</v>
      </c>
      <c r="K194" s="134" t="s">
        <v>1</v>
      </c>
      <c r="L194" s="32"/>
      <c r="M194" s="146" t="s">
        <v>1</v>
      </c>
      <c r="N194" s="147" t="s">
        <v>43</v>
      </c>
      <c r="P194" s="148">
        <f>O194*H194</f>
        <v>0</v>
      </c>
      <c r="Q194" s="148">
        <v>4.0000000000000003E-5</v>
      </c>
      <c r="R194" s="148">
        <f>Q194*H194</f>
        <v>2.2480000000000004E-3</v>
      </c>
      <c r="S194" s="148">
        <v>0</v>
      </c>
      <c r="T194" s="149">
        <f>S194*H194</f>
        <v>0</v>
      </c>
      <c r="AR194" s="144" t="s">
        <v>139</v>
      </c>
      <c r="AT194" s="144" t="s">
        <v>135</v>
      </c>
      <c r="AU194" s="144" t="s">
        <v>86</v>
      </c>
      <c r="AY194" s="17" t="s">
        <v>132</v>
      </c>
      <c r="BE194" s="145">
        <f>IF(N194="základní",J194,0)</f>
        <v>0</v>
      </c>
      <c r="BF194" s="145">
        <f>IF(N194="snížená",J194,0)</f>
        <v>0</v>
      </c>
      <c r="BG194" s="145">
        <f>IF(N194="zákl. přenesená",J194,0)</f>
        <v>0</v>
      </c>
      <c r="BH194" s="145">
        <f>IF(N194="sníž. přenesená",J194,0)</f>
        <v>0</v>
      </c>
      <c r="BI194" s="145">
        <f>IF(N194="nulová",J194,0)</f>
        <v>0</v>
      </c>
      <c r="BJ194" s="17" t="s">
        <v>86</v>
      </c>
      <c r="BK194" s="145">
        <f>ROUND(I194*H194,2)</f>
        <v>0</v>
      </c>
      <c r="BL194" s="17" t="s">
        <v>139</v>
      </c>
      <c r="BM194" s="144" t="s">
        <v>346</v>
      </c>
    </row>
    <row r="195" spans="2:65" s="12" customFormat="1" ht="11.25">
      <c r="B195" s="150"/>
      <c r="D195" s="151" t="s">
        <v>155</v>
      </c>
      <c r="E195" s="152" t="s">
        <v>1</v>
      </c>
      <c r="F195" s="153" t="s">
        <v>215</v>
      </c>
      <c r="H195" s="154">
        <v>56.2</v>
      </c>
      <c r="I195" s="155"/>
      <c r="L195" s="150"/>
      <c r="M195" s="156"/>
      <c r="T195" s="157"/>
      <c r="AT195" s="152" t="s">
        <v>155</v>
      </c>
      <c r="AU195" s="152" t="s">
        <v>86</v>
      </c>
      <c r="AV195" s="12" t="s">
        <v>88</v>
      </c>
      <c r="AW195" s="12" t="s">
        <v>35</v>
      </c>
      <c r="AX195" s="12" t="s">
        <v>86</v>
      </c>
      <c r="AY195" s="152" t="s">
        <v>132</v>
      </c>
    </row>
    <row r="196" spans="2:65" s="1" customFormat="1" ht="24.2" customHeight="1">
      <c r="B196" s="32"/>
      <c r="C196" s="132" t="s">
        <v>347</v>
      </c>
      <c r="D196" s="132" t="s">
        <v>135</v>
      </c>
      <c r="E196" s="133" t="s">
        <v>348</v>
      </c>
      <c r="F196" s="134" t="s">
        <v>349</v>
      </c>
      <c r="G196" s="135" t="s">
        <v>153</v>
      </c>
      <c r="H196" s="136">
        <v>76.599999999999994</v>
      </c>
      <c r="I196" s="137"/>
      <c r="J196" s="138">
        <f t="shared" ref="J196:J201" si="10">ROUND(I196*H196,2)</f>
        <v>0</v>
      </c>
      <c r="K196" s="134" t="s">
        <v>163</v>
      </c>
      <c r="L196" s="32"/>
      <c r="M196" s="146" t="s">
        <v>1</v>
      </c>
      <c r="N196" s="147" t="s">
        <v>43</v>
      </c>
      <c r="P196" s="148">
        <f t="shared" ref="P196:P201" si="11">O196*H196</f>
        <v>0</v>
      </c>
      <c r="Q196" s="148">
        <v>2.0000000000000002E-5</v>
      </c>
      <c r="R196" s="148">
        <f t="shared" ref="R196:R201" si="12">Q196*H196</f>
        <v>1.5319999999999999E-3</v>
      </c>
      <c r="S196" s="148">
        <v>0</v>
      </c>
      <c r="T196" s="149">
        <f t="shared" ref="T196:T201" si="13">S196*H196</f>
        <v>0</v>
      </c>
      <c r="AR196" s="144" t="s">
        <v>139</v>
      </c>
      <c r="AT196" s="144" t="s">
        <v>135</v>
      </c>
      <c r="AU196" s="144" t="s">
        <v>86</v>
      </c>
      <c r="AY196" s="17" t="s">
        <v>132</v>
      </c>
      <c r="BE196" s="145">
        <f t="shared" ref="BE196:BE201" si="14">IF(N196="základní",J196,0)</f>
        <v>0</v>
      </c>
      <c r="BF196" s="145">
        <f t="shared" ref="BF196:BF201" si="15">IF(N196="snížená",J196,0)</f>
        <v>0</v>
      </c>
      <c r="BG196" s="145">
        <f t="shared" ref="BG196:BG201" si="16">IF(N196="zákl. přenesená",J196,0)</f>
        <v>0</v>
      </c>
      <c r="BH196" s="145">
        <f t="shared" ref="BH196:BH201" si="17">IF(N196="sníž. přenesená",J196,0)</f>
        <v>0</v>
      </c>
      <c r="BI196" s="145">
        <f t="shared" ref="BI196:BI201" si="18">IF(N196="nulová",J196,0)</f>
        <v>0</v>
      </c>
      <c r="BJ196" s="17" t="s">
        <v>86</v>
      </c>
      <c r="BK196" s="145">
        <f t="shared" ref="BK196:BK201" si="19">ROUND(I196*H196,2)</f>
        <v>0</v>
      </c>
      <c r="BL196" s="17" t="s">
        <v>139</v>
      </c>
      <c r="BM196" s="144" t="s">
        <v>350</v>
      </c>
    </row>
    <row r="197" spans="2:65" s="1" customFormat="1" ht="24.2" customHeight="1">
      <c r="B197" s="32"/>
      <c r="C197" s="132" t="s">
        <v>351</v>
      </c>
      <c r="D197" s="132" t="s">
        <v>135</v>
      </c>
      <c r="E197" s="133" t="s">
        <v>352</v>
      </c>
      <c r="F197" s="134" t="s">
        <v>353</v>
      </c>
      <c r="G197" s="135" t="s">
        <v>153</v>
      </c>
      <c r="H197" s="136">
        <v>30.7</v>
      </c>
      <c r="I197" s="137"/>
      <c r="J197" s="138">
        <f t="shared" si="10"/>
        <v>0</v>
      </c>
      <c r="K197" s="134" t="s">
        <v>163</v>
      </c>
      <c r="L197" s="32"/>
      <c r="M197" s="146" t="s">
        <v>1</v>
      </c>
      <c r="N197" s="147" t="s">
        <v>43</v>
      </c>
      <c r="P197" s="148">
        <f t="shared" si="11"/>
        <v>0</v>
      </c>
      <c r="Q197" s="148">
        <v>5.0000000000000002E-5</v>
      </c>
      <c r="R197" s="148">
        <f t="shared" si="12"/>
        <v>1.5350000000000001E-3</v>
      </c>
      <c r="S197" s="148">
        <v>0</v>
      </c>
      <c r="T197" s="149">
        <f t="shared" si="13"/>
        <v>0</v>
      </c>
      <c r="AR197" s="144" t="s">
        <v>139</v>
      </c>
      <c r="AT197" s="144" t="s">
        <v>135</v>
      </c>
      <c r="AU197" s="144" t="s">
        <v>86</v>
      </c>
      <c r="AY197" s="17" t="s">
        <v>132</v>
      </c>
      <c r="BE197" s="145">
        <f t="shared" si="14"/>
        <v>0</v>
      </c>
      <c r="BF197" s="145">
        <f t="shared" si="15"/>
        <v>0</v>
      </c>
      <c r="BG197" s="145">
        <f t="shared" si="16"/>
        <v>0</v>
      </c>
      <c r="BH197" s="145">
        <f t="shared" si="17"/>
        <v>0</v>
      </c>
      <c r="BI197" s="145">
        <f t="shared" si="18"/>
        <v>0</v>
      </c>
      <c r="BJ197" s="17" t="s">
        <v>86</v>
      </c>
      <c r="BK197" s="145">
        <f t="shared" si="19"/>
        <v>0</v>
      </c>
      <c r="BL197" s="17" t="s">
        <v>139</v>
      </c>
      <c r="BM197" s="144" t="s">
        <v>354</v>
      </c>
    </row>
    <row r="198" spans="2:65" s="1" customFormat="1" ht="24.2" customHeight="1">
      <c r="B198" s="32"/>
      <c r="C198" s="132" t="s">
        <v>355</v>
      </c>
      <c r="D198" s="132" t="s">
        <v>135</v>
      </c>
      <c r="E198" s="133" t="s">
        <v>356</v>
      </c>
      <c r="F198" s="134" t="s">
        <v>357</v>
      </c>
      <c r="G198" s="135" t="s">
        <v>153</v>
      </c>
      <c r="H198" s="136">
        <v>56.2</v>
      </c>
      <c r="I198" s="137"/>
      <c r="J198" s="138">
        <f t="shared" si="10"/>
        <v>0</v>
      </c>
      <c r="K198" s="134" t="s">
        <v>163</v>
      </c>
      <c r="L198" s="32"/>
      <c r="M198" s="146" t="s">
        <v>1</v>
      </c>
      <c r="N198" s="147" t="s">
        <v>43</v>
      </c>
      <c r="P198" s="148">
        <f t="shared" si="11"/>
        <v>0</v>
      </c>
      <c r="Q198" s="148">
        <v>6.9999999999999994E-5</v>
      </c>
      <c r="R198" s="148">
        <f t="shared" si="12"/>
        <v>3.934E-3</v>
      </c>
      <c r="S198" s="148">
        <v>0</v>
      </c>
      <c r="T198" s="149">
        <f t="shared" si="13"/>
        <v>0</v>
      </c>
      <c r="AR198" s="144" t="s">
        <v>139</v>
      </c>
      <c r="AT198" s="144" t="s">
        <v>135</v>
      </c>
      <c r="AU198" s="144" t="s">
        <v>86</v>
      </c>
      <c r="AY198" s="17" t="s">
        <v>132</v>
      </c>
      <c r="BE198" s="145">
        <f t="shared" si="14"/>
        <v>0</v>
      </c>
      <c r="BF198" s="145">
        <f t="shared" si="15"/>
        <v>0</v>
      </c>
      <c r="BG198" s="145">
        <f t="shared" si="16"/>
        <v>0</v>
      </c>
      <c r="BH198" s="145">
        <f t="shared" si="17"/>
        <v>0</v>
      </c>
      <c r="BI198" s="145">
        <f t="shared" si="18"/>
        <v>0</v>
      </c>
      <c r="BJ198" s="17" t="s">
        <v>86</v>
      </c>
      <c r="BK198" s="145">
        <f t="shared" si="19"/>
        <v>0</v>
      </c>
      <c r="BL198" s="17" t="s">
        <v>139</v>
      </c>
      <c r="BM198" s="144" t="s">
        <v>358</v>
      </c>
    </row>
    <row r="199" spans="2:65" s="1" customFormat="1" ht="24.2" customHeight="1">
      <c r="B199" s="32"/>
      <c r="C199" s="132" t="s">
        <v>359</v>
      </c>
      <c r="D199" s="132" t="s">
        <v>135</v>
      </c>
      <c r="E199" s="133" t="s">
        <v>360</v>
      </c>
      <c r="F199" s="134" t="s">
        <v>361</v>
      </c>
      <c r="G199" s="135" t="s">
        <v>153</v>
      </c>
      <c r="H199" s="136">
        <v>76.599999999999994</v>
      </c>
      <c r="I199" s="137"/>
      <c r="J199" s="138">
        <f t="shared" si="10"/>
        <v>0</v>
      </c>
      <c r="K199" s="134" t="s">
        <v>163</v>
      </c>
      <c r="L199" s="32"/>
      <c r="M199" s="146" t="s">
        <v>1</v>
      </c>
      <c r="N199" s="147" t="s">
        <v>43</v>
      </c>
      <c r="P199" s="148">
        <f t="shared" si="11"/>
        <v>0</v>
      </c>
      <c r="Q199" s="148">
        <v>2.0000000000000002E-5</v>
      </c>
      <c r="R199" s="148">
        <f t="shared" si="12"/>
        <v>1.5319999999999999E-3</v>
      </c>
      <c r="S199" s="148">
        <v>0</v>
      </c>
      <c r="T199" s="149">
        <f t="shared" si="13"/>
        <v>0</v>
      </c>
      <c r="AR199" s="144" t="s">
        <v>139</v>
      </c>
      <c r="AT199" s="144" t="s">
        <v>135</v>
      </c>
      <c r="AU199" s="144" t="s">
        <v>86</v>
      </c>
      <c r="AY199" s="17" t="s">
        <v>132</v>
      </c>
      <c r="BE199" s="145">
        <f t="shared" si="14"/>
        <v>0</v>
      </c>
      <c r="BF199" s="145">
        <f t="shared" si="15"/>
        <v>0</v>
      </c>
      <c r="BG199" s="145">
        <f t="shared" si="16"/>
        <v>0</v>
      </c>
      <c r="BH199" s="145">
        <f t="shared" si="17"/>
        <v>0</v>
      </c>
      <c r="BI199" s="145">
        <f t="shared" si="18"/>
        <v>0</v>
      </c>
      <c r="BJ199" s="17" t="s">
        <v>86</v>
      </c>
      <c r="BK199" s="145">
        <f t="shared" si="19"/>
        <v>0</v>
      </c>
      <c r="BL199" s="17" t="s">
        <v>139</v>
      </c>
      <c r="BM199" s="144" t="s">
        <v>362</v>
      </c>
    </row>
    <row r="200" spans="2:65" s="1" customFormat="1" ht="24.2" customHeight="1">
      <c r="B200" s="32"/>
      <c r="C200" s="132" t="s">
        <v>363</v>
      </c>
      <c r="D200" s="132" t="s">
        <v>135</v>
      </c>
      <c r="E200" s="133" t="s">
        <v>364</v>
      </c>
      <c r="F200" s="134" t="s">
        <v>365</v>
      </c>
      <c r="G200" s="135" t="s">
        <v>153</v>
      </c>
      <c r="H200" s="136">
        <v>30.7</v>
      </c>
      <c r="I200" s="137"/>
      <c r="J200" s="138">
        <f t="shared" si="10"/>
        <v>0</v>
      </c>
      <c r="K200" s="134" t="s">
        <v>163</v>
      </c>
      <c r="L200" s="32"/>
      <c r="M200" s="146" t="s">
        <v>1</v>
      </c>
      <c r="N200" s="147" t="s">
        <v>43</v>
      </c>
      <c r="P200" s="148">
        <f t="shared" si="11"/>
        <v>0</v>
      </c>
      <c r="Q200" s="148">
        <v>4.0000000000000003E-5</v>
      </c>
      <c r="R200" s="148">
        <f t="shared" si="12"/>
        <v>1.2280000000000001E-3</v>
      </c>
      <c r="S200" s="148">
        <v>0</v>
      </c>
      <c r="T200" s="149">
        <f t="shared" si="13"/>
        <v>0</v>
      </c>
      <c r="AR200" s="144" t="s">
        <v>139</v>
      </c>
      <c r="AT200" s="144" t="s">
        <v>135</v>
      </c>
      <c r="AU200" s="144" t="s">
        <v>86</v>
      </c>
      <c r="AY200" s="17" t="s">
        <v>132</v>
      </c>
      <c r="BE200" s="145">
        <f t="shared" si="14"/>
        <v>0</v>
      </c>
      <c r="BF200" s="145">
        <f t="shared" si="15"/>
        <v>0</v>
      </c>
      <c r="BG200" s="145">
        <f t="shared" si="16"/>
        <v>0</v>
      </c>
      <c r="BH200" s="145">
        <f t="shared" si="17"/>
        <v>0</v>
      </c>
      <c r="BI200" s="145">
        <f t="shared" si="18"/>
        <v>0</v>
      </c>
      <c r="BJ200" s="17" t="s">
        <v>86</v>
      </c>
      <c r="BK200" s="145">
        <f t="shared" si="19"/>
        <v>0</v>
      </c>
      <c r="BL200" s="17" t="s">
        <v>139</v>
      </c>
      <c r="BM200" s="144" t="s">
        <v>366</v>
      </c>
    </row>
    <row r="201" spans="2:65" s="1" customFormat="1" ht="24.2" customHeight="1">
      <c r="B201" s="32"/>
      <c r="C201" s="132" t="s">
        <v>367</v>
      </c>
      <c r="D201" s="132" t="s">
        <v>135</v>
      </c>
      <c r="E201" s="133" t="s">
        <v>368</v>
      </c>
      <c r="F201" s="134" t="s">
        <v>369</v>
      </c>
      <c r="G201" s="135" t="s">
        <v>153</v>
      </c>
      <c r="H201" s="136">
        <v>56.2</v>
      </c>
      <c r="I201" s="137"/>
      <c r="J201" s="138">
        <f t="shared" si="10"/>
        <v>0</v>
      </c>
      <c r="K201" s="134" t="s">
        <v>1</v>
      </c>
      <c r="L201" s="32"/>
      <c r="M201" s="146" t="s">
        <v>1</v>
      </c>
      <c r="N201" s="147" t="s">
        <v>43</v>
      </c>
      <c r="P201" s="148">
        <f t="shared" si="11"/>
        <v>0</v>
      </c>
      <c r="Q201" s="148">
        <v>6.0000000000000002E-5</v>
      </c>
      <c r="R201" s="148">
        <f t="shared" si="12"/>
        <v>3.3720000000000004E-3</v>
      </c>
      <c r="S201" s="148">
        <v>0</v>
      </c>
      <c r="T201" s="149">
        <f t="shared" si="13"/>
        <v>0</v>
      </c>
      <c r="AR201" s="144" t="s">
        <v>139</v>
      </c>
      <c r="AT201" s="144" t="s">
        <v>135</v>
      </c>
      <c r="AU201" s="144" t="s">
        <v>86</v>
      </c>
      <c r="AY201" s="17" t="s">
        <v>132</v>
      </c>
      <c r="BE201" s="145">
        <f t="shared" si="14"/>
        <v>0</v>
      </c>
      <c r="BF201" s="145">
        <f t="shared" si="15"/>
        <v>0</v>
      </c>
      <c r="BG201" s="145">
        <f t="shared" si="16"/>
        <v>0</v>
      </c>
      <c r="BH201" s="145">
        <f t="shared" si="17"/>
        <v>0</v>
      </c>
      <c r="BI201" s="145">
        <f t="shared" si="18"/>
        <v>0</v>
      </c>
      <c r="BJ201" s="17" t="s">
        <v>86</v>
      </c>
      <c r="BK201" s="145">
        <f t="shared" si="19"/>
        <v>0</v>
      </c>
      <c r="BL201" s="17" t="s">
        <v>139</v>
      </c>
      <c r="BM201" s="144" t="s">
        <v>370</v>
      </c>
    </row>
    <row r="202" spans="2:65" s="11" customFormat="1" ht="25.9" customHeight="1">
      <c r="B202" s="120"/>
      <c r="D202" s="121" t="s">
        <v>77</v>
      </c>
      <c r="E202" s="122" t="s">
        <v>160</v>
      </c>
      <c r="F202" s="122" t="s">
        <v>371</v>
      </c>
      <c r="I202" s="123"/>
      <c r="J202" s="124">
        <f>BK202</f>
        <v>0</v>
      </c>
      <c r="L202" s="120"/>
      <c r="M202" s="125"/>
      <c r="P202" s="126">
        <f>SUM(P203:P327)</f>
        <v>0</v>
      </c>
      <c r="R202" s="126">
        <f>SUM(R203:R327)</f>
        <v>1.8373329999999992</v>
      </c>
      <c r="T202" s="127">
        <f>SUM(T203:T327)</f>
        <v>0</v>
      </c>
      <c r="AR202" s="121" t="s">
        <v>167</v>
      </c>
      <c r="AT202" s="128" t="s">
        <v>77</v>
      </c>
      <c r="AU202" s="128" t="s">
        <v>78</v>
      </c>
      <c r="AY202" s="121" t="s">
        <v>132</v>
      </c>
      <c r="BK202" s="129">
        <f>SUM(BK203:BK327)</f>
        <v>0</v>
      </c>
    </row>
    <row r="203" spans="2:65" s="1" customFormat="1" ht="24.2" customHeight="1">
      <c r="B203" s="32"/>
      <c r="C203" s="132" t="s">
        <v>372</v>
      </c>
      <c r="D203" s="132" t="s">
        <v>135</v>
      </c>
      <c r="E203" s="133" t="s">
        <v>373</v>
      </c>
      <c r="F203" s="134" t="s">
        <v>374</v>
      </c>
      <c r="G203" s="135" t="s">
        <v>153</v>
      </c>
      <c r="H203" s="136">
        <v>23.9</v>
      </c>
      <c r="I203" s="137"/>
      <c r="J203" s="138">
        <f t="shared" ref="J203:J234" si="20">ROUND(I203*H203,2)</f>
        <v>0</v>
      </c>
      <c r="K203" s="134" t="s">
        <v>163</v>
      </c>
      <c r="L203" s="32"/>
      <c r="M203" s="146" t="s">
        <v>1</v>
      </c>
      <c r="N203" s="147" t="s">
        <v>43</v>
      </c>
      <c r="P203" s="148">
        <f t="shared" ref="P203:P234" si="21">O203*H203</f>
        <v>0</v>
      </c>
      <c r="Q203" s="148">
        <v>0</v>
      </c>
      <c r="R203" s="148">
        <f t="shared" ref="R203:R234" si="22">Q203*H203</f>
        <v>0</v>
      </c>
      <c r="S203" s="148">
        <v>0</v>
      </c>
      <c r="T203" s="149">
        <f t="shared" ref="T203:T234" si="23">S203*H203</f>
        <v>0</v>
      </c>
      <c r="AR203" s="144" t="s">
        <v>248</v>
      </c>
      <c r="AT203" s="144" t="s">
        <v>135</v>
      </c>
      <c r="AU203" s="144" t="s">
        <v>86</v>
      </c>
      <c r="AY203" s="17" t="s">
        <v>132</v>
      </c>
      <c r="BE203" s="145">
        <f t="shared" ref="BE203:BE234" si="24">IF(N203="základní",J203,0)</f>
        <v>0</v>
      </c>
      <c r="BF203" s="145">
        <f t="shared" ref="BF203:BF234" si="25">IF(N203="snížená",J203,0)</f>
        <v>0</v>
      </c>
      <c r="BG203" s="145">
        <f t="shared" ref="BG203:BG234" si="26">IF(N203="zákl. přenesená",J203,0)</f>
        <v>0</v>
      </c>
      <c r="BH203" s="145">
        <f t="shared" ref="BH203:BH234" si="27">IF(N203="sníž. přenesená",J203,0)</f>
        <v>0</v>
      </c>
      <c r="BI203" s="145">
        <f t="shared" ref="BI203:BI234" si="28">IF(N203="nulová",J203,0)</f>
        <v>0</v>
      </c>
      <c r="BJ203" s="17" t="s">
        <v>86</v>
      </c>
      <c r="BK203" s="145">
        <f t="shared" ref="BK203:BK234" si="29">ROUND(I203*H203,2)</f>
        <v>0</v>
      </c>
      <c r="BL203" s="17" t="s">
        <v>248</v>
      </c>
      <c r="BM203" s="144" t="s">
        <v>375</v>
      </c>
    </row>
    <row r="204" spans="2:65" s="1" customFormat="1" ht="24.2" customHeight="1">
      <c r="B204" s="32"/>
      <c r="C204" s="165" t="s">
        <v>376</v>
      </c>
      <c r="D204" s="165" t="s">
        <v>160</v>
      </c>
      <c r="E204" s="166" t="s">
        <v>377</v>
      </c>
      <c r="F204" s="167" t="s">
        <v>378</v>
      </c>
      <c r="G204" s="168" t="s">
        <v>153</v>
      </c>
      <c r="H204" s="169">
        <v>23.9</v>
      </c>
      <c r="I204" s="170"/>
      <c r="J204" s="171">
        <f t="shared" si="20"/>
        <v>0</v>
      </c>
      <c r="K204" s="167" t="s">
        <v>163</v>
      </c>
      <c r="L204" s="172"/>
      <c r="M204" s="173" t="s">
        <v>1</v>
      </c>
      <c r="N204" s="174" t="s">
        <v>43</v>
      </c>
      <c r="P204" s="148">
        <f t="shared" si="21"/>
        <v>0</v>
      </c>
      <c r="Q204" s="148">
        <v>1.15E-3</v>
      </c>
      <c r="R204" s="148">
        <f t="shared" si="22"/>
        <v>2.7484999999999999E-2</v>
      </c>
      <c r="S204" s="148">
        <v>0</v>
      </c>
      <c r="T204" s="149">
        <f t="shared" si="23"/>
        <v>0</v>
      </c>
      <c r="AR204" s="144" t="s">
        <v>254</v>
      </c>
      <c r="AT204" s="144" t="s">
        <v>160</v>
      </c>
      <c r="AU204" s="144" t="s">
        <v>86</v>
      </c>
      <c r="AY204" s="17" t="s">
        <v>132</v>
      </c>
      <c r="BE204" s="145">
        <f t="shared" si="24"/>
        <v>0</v>
      </c>
      <c r="BF204" s="145">
        <f t="shared" si="25"/>
        <v>0</v>
      </c>
      <c r="BG204" s="145">
        <f t="shared" si="26"/>
        <v>0</v>
      </c>
      <c r="BH204" s="145">
        <f t="shared" si="27"/>
        <v>0</v>
      </c>
      <c r="BI204" s="145">
        <f t="shared" si="28"/>
        <v>0</v>
      </c>
      <c r="BJ204" s="17" t="s">
        <v>86</v>
      </c>
      <c r="BK204" s="145">
        <f t="shared" si="29"/>
        <v>0</v>
      </c>
      <c r="BL204" s="17" t="s">
        <v>248</v>
      </c>
      <c r="BM204" s="144" t="s">
        <v>379</v>
      </c>
    </row>
    <row r="205" spans="2:65" s="1" customFormat="1" ht="24.2" customHeight="1">
      <c r="B205" s="32"/>
      <c r="C205" s="132" t="s">
        <v>380</v>
      </c>
      <c r="D205" s="132" t="s">
        <v>135</v>
      </c>
      <c r="E205" s="133" t="s">
        <v>381</v>
      </c>
      <c r="F205" s="134" t="s">
        <v>382</v>
      </c>
      <c r="G205" s="135" t="s">
        <v>153</v>
      </c>
      <c r="H205" s="136">
        <v>30</v>
      </c>
      <c r="I205" s="137"/>
      <c r="J205" s="138">
        <f t="shared" si="20"/>
        <v>0</v>
      </c>
      <c r="K205" s="134" t="s">
        <v>163</v>
      </c>
      <c r="L205" s="32"/>
      <c r="M205" s="146" t="s">
        <v>1</v>
      </c>
      <c r="N205" s="147" t="s">
        <v>43</v>
      </c>
      <c r="P205" s="148">
        <f t="shared" si="21"/>
        <v>0</v>
      </c>
      <c r="Q205" s="148">
        <v>0</v>
      </c>
      <c r="R205" s="148">
        <f t="shared" si="22"/>
        <v>0</v>
      </c>
      <c r="S205" s="148">
        <v>0</v>
      </c>
      <c r="T205" s="149">
        <f t="shared" si="23"/>
        <v>0</v>
      </c>
      <c r="AR205" s="144" t="s">
        <v>248</v>
      </c>
      <c r="AT205" s="144" t="s">
        <v>135</v>
      </c>
      <c r="AU205" s="144" t="s">
        <v>86</v>
      </c>
      <c r="AY205" s="17" t="s">
        <v>132</v>
      </c>
      <c r="BE205" s="145">
        <f t="shared" si="24"/>
        <v>0</v>
      </c>
      <c r="BF205" s="145">
        <f t="shared" si="25"/>
        <v>0</v>
      </c>
      <c r="BG205" s="145">
        <f t="shared" si="26"/>
        <v>0</v>
      </c>
      <c r="BH205" s="145">
        <f t="shared" si="27"/>
        <v>0</v>
      </c>
      <c r="BI205" s="145">
        <f t="shared" si="28"/>
        <v>0</v>
      </c>
      <c r="BJ205" s="17" t="s">
        <v>86</v>
      </c>
      <c r="BK205" s="145">
        <f t="shared" si="29"/>
        <v>0</v>
      </c>
      <c r="BL205" s="17" t="s">
        <v>248</v>
      </c>
      <c r="BM205" s="144" t="s">
        <v>383</v>
      </c>
    </row>
    <row r="206" spans="2:65" s="1" customFormat="1" ht="24.2" customHeight="1">
      <c r="B206" s="32"/>
      <c r="C206" s="165" t="s">
        <v>384</v>
      </c>
      <c r="D206" s="165" t="s">
        <v>160</v>
      </c>
      <c r="E206" s="166" t="s">
        <v>385</v>
      </c>
      <c r="F206" s="167" t="s">
        <v>386</v>
      </c>
      <c r="G206" s="168" t="s">
        <v>153</v>
      </c>
      <c r="H206" s="169">
        <v>30</v>
      </c>
      <c r="I206" s="170"/>
      <c r="J206" s="171">
        <f t="shared" si="20"/>
        <v>0</v>
      </c>
      <c r="K206" s="167" t="s">
        <v>163</v>
      </c>
      <c r="L206" s="172"/>
      <c r="M206" s="173" t="s">
        <v>1</v>
      </c>
      <c r="N206" s="174" t="s">
        <v>43</v>
      </c>
      <c r="P206" s="148">
        <f t="shared" si="21"/>
        <v>0</v>
      </c>
      <c r="Q206" s="148">
        <v>1.5900000000000001E-3</v>
      </c>
      <c r="R206" s="148">
        <f t="shared" si="22"/>
        <v>4.7699999999999999E-2</v>
      </c>
      <c r="S206" s="148">
        <v>0</v>
      </c>
      <c r="T206" s="149">
        <f t="shared" si="23"/>
        <v>0</v>
      </c>
      <c r="AR206" s="144" t="s">
        <v>254</v>
      </c>
      <c r="AT206" s="144" t="s">
        <v>160</v>
      </c>
      <c r="AU206" s="144" t="s">
        <v>86</v>
      </c>
      <c r="AY206" s="17" t="s">
        <v>132</v>
      </c>
      <c r="BE206" s="145">
        <f t="shared" si="24"/>
        <v>0</v>
      </c>
      <c r="BF206" s="145">
        <f t="shared" si="25"/>
        <v>0</v>
      </c>
      <c r="BG206" s="145">
        <f t="shared" si="26"/>
        <v>0</v>
      </c>
      <c r="BH206" s="145">
        <f t="shared" si="27"/>
        <v>0</v>
      </c>
      <c r="BI206" s="145">
        <f t="shared" si="28"/>
        <v>0</v>
      </c>
      <c r="BJ206" s="17" t="s">
        <v>86</v>
      </c>
      <c r="BK206" s="145">
        <f t="shared" si="29"/>
        <v>0</v>
      </c>
      <c r="BL206" s="17" t="s">
        <v>248</v>
      </c>
      <c r="BM206" s="144" t="s">
        <v>387</v>
      </c>
    </row>
    <row r="207" spans="2:65" s="1" customFormat="1" ht="24.2" customHeight="1">
      <c r="B207" s="32"/>
      <c r="C207" s="132" t="s">
        <v>388</v>
      </c>
      <c r="D207" s="132" t="s">
        <v>135</v>
      </c>
      <c r="E207" s="133" t="s">
        <v>389</v>
      </c>
      <c r="F207" s="134" t="s">
        <v>390</v>
      </c>
      <c r="G207" s="135" t="s">
        <v>153</v>
      </c>
      <c r="H207" s="136">
        <v>17</v>
      </c>
      <c r="I207" s="137"/>
      <c r="J207" s="138">
        <f t="shared" si="20"/>
        <v>0</v>
      </c>
      <c r="K207" s="134" t="s">
        <v>163</v>
      </c>
      <c r="L207" s="32"/>
      <c r="M207" s="146" t="s">
        <v>1</v>
      </c>
      <c r="N207" s="147" t="s">
        <v>43</v>
      </c>
      <c r="P207" s="148">
        <f t="shared" si="21"/>
        <v>0</v>
      </c>
      <c r="Q207" s="148">
        <v>1.0000000000000001E-5</v>
      </c>
      <c r="R207" s="148">
        <f t="shared" si="22"/>
        <v>1.7000000000000001E-4</v>
      </c>
      <c r="S207" s="148">
        <v>0</v>
      </c>
      <c r="T207" s="149">
        <f t="shared" si="23"/>
        <v>0</v>
      </c>
      <c r="AR207" s="144" t="s">
        <v>248</v>
      </c>
      <c r="AT207" s="144" t="s">
        <v>135</v>
      </c>
      <c r="AU207" s="144" t="s">
        <v>86</v>
      </c>
      <c r="AY207" s="17" t="s">
        <v>132</v>
      </c>
      <c r="BE207" s="145">
        <f t="shared" si="24"/>
        <v>0</v>
      </c>
      <c r="BF207" s="145">
        <f t="shared" si="25"/>
        <v>0</v>
      </c>
      <c r="BG207" s="145">
        <f t="shared" si="26"/>
        <v>0</v>
      </c>
      <c r="BH207" s="145">
        <f t="shared" si="27"/>
        <v>0</v>
      </c>
      <c r="BI207" s="145">
        <f t="shared" si="28"/>
        <v>0</v>
      </c>
      <c r="BJ207" s="17" t="s">
        <v>86</v>
      </c>
      <c r="BK207" s="145">
        <f t="shared" si="29"/>
        <v>0</v>
      </c>
      <c r="BL207" s="17" t="s">
        <v>248</v>
      </c>
      <c r="BM207" s="144" t="s">
        <v>391</v>
      </c>
    </row>
    <row r="208" spans="2:65" s="1" customFormat="1" ht="24.2" customHeight="1">
      <c r="B208" s="32"/>
      <c r="C208" s="165" t="s">
        <v>392</v>
      </c>
      <c r="D208" s="165" t="s">
        <v>160</v>
      </c>
      <c r="E208" s="166" t="s">
        <v>393</v>
      </c>
      <c r="F208" s="167" t="s">
        <v>394</v>
      </c>
      <c r="G208" s="168" t="s">
        <v>153</v>
      </c>
      <c r="H208" s="169">
        <v>17</v>
      </c>
      <c r="I208" s="170"/>
      <c r="J208" s="171">
        <f t="shared" si="20"/>
        <v>0</v>
      </c>
      <c r="K208" s="167" t="s">
        <v>163</v>
      </c>
      <c r="L208" s="172"/>
      <c r="M208" s="173" t="s">
        <v>1</v>
      </c>
      <c r="N208" s="174" t="s">
        <v>43</v>
      </c>
      <c r="P208" s="148">
        <f t="shared" si="21"/>
        <v>0</v>
      </c>
      <c r="Q208" s="148">
        <v>2.4599999999999999E-3</v>
      </c>
      <c r="R208" s="148">
        <f t="shared" si="22"/>
        <v>4.1819999999999996E-2</v>
      </c>
      <c r="S208" s="148">
        <v>0</v>
      </c>
      <c r="T208" s="149">
        <f t="shared" si="23"/>
        <v>0</v>
      </c>
      <c r="AR208" s="144" t="s">
        <v>254</v>
      </c>
      <c r="AT208" s="144" t="s">
        <v>160</v>
      </c>
      <c r="AU208" s="144" t="s">
        <v>86</v>
      </c>
      <c r="AY208" s="17" t="s">
        <v>132</v>
      </c>
      <c r="BE208" s="145">
        <f t="shared" si="24"/>
        <v>0</v>
      </c>
      <c r="BF208" s="145">
        <f t="shared" si="25"/>
        <v>0</v>
      </c>
      <c r="BG208" s="145">
        <f t="shared" si="26"/>
        <v>0</v>
      </c>
      <c r="BH208" s="145">
        <f t="shared" si="27"/>
        <v>0</v>
      </c>
      <c r="BI208" s="145">
        <f t="shared" si="28"/>
        <v>0</v>
      </c>
      <c r="BJ208" s="17" t="s">
        <v>86</v>
      </c>
      <c r="BK208" s="145">
        <f t="shared" si="29"/>
        <v>0</v>
      </c>
      <c r="BL208" s="17" t="s">
        <v>248</v>
      </c>
      <c r="BM208" s="144" t="s">
        <v>395</v>
      </c>
    </row>
    <row r="209" spans="2:65" s="1" customFormat="1" ht="24.2" customHeight="1">
      <c r="B209" s="32"/>
      <c r="C209" s="132" t="s">
        <v>396</v>
      </c>
      <c r="D209" s="132" t="s">
        <v>135</v>
      </c>
      <c r="E209" s="133" t="s">
        <v>397</v>
      </c>
      <c r="F209" s="134" t="s">
        <v>398</v>
      </c>
      <c r="G209" s="135" t="s">
        <v>153</v>
      </c>
      <c r="H209" s="136">
        <v>5.0999999999999996</v>
      </c>
      <c r="I209" s="137"/>
      <c r="J209" s="138">
        <f t="shared" si="20"/>
        <v>0</v>
      </c>
      <c r="K209" s="134" t="s">
        <v>163</v>
      </c>
      <c r="L209" s="32"/>
      <c r="M209" s="146" t="s">
        <v>1</v>
      </c>
      <c r="N209" s="147" t="s">
        <v>43</v>
      </c>
      <c r="P209" s="148">
        <f t="shared" si="21"/>
        <v>0</v>
      </c>
      <c r="Q209" s="148">
        <v>1.0000000000000001E-5</v>
      </c>
      <c r="R209" s="148">
        <f t="shared" si="22"/>
        <v>5.1E-5</v>
      </c>
      <c r="S209" s="148">
        <v>0</v>
      </c>
      <c r="T209" s="149">
        <f t="shared" si="23"/>
        <v>0</v>
      </c>
      <c r="AR209" s="144" t="s">
        <v>248</v>
      </c>
      <c r="AT209" s="144" t="s">
        <v>135</v>
      </c>
      <c r="AU209" s="144" t="s">
        <v>86</v>
      </c>
      <c r="AY209" s="17" t="s">
        <v>132</v>
      </c>
      <c r="BE209" s="145">
        <f t="shared" si="24"/>
        <v>0</v>
      </c>
      <c r="BF209" s="145">
        <f t="shared" si="25"/>
        <v>0</v>
      </c>
      <c r="BG209" s="145">
        <f t="shared" si="26"/>
        <v>0</v>
      </c>
      <c r="BH209" s="145">
        <f t="shared" si="27"/>
        <v>0</v>
      </c>
      <c r="BI209" s="145">
        <f t="shared" si="28"/>
        <v>0</v>
      </c>
      <c r="BJ209" s="17" t="s">
        <v>86</v>
      </c>
      <c r="BK209" s="145">
        <f t="shared" si="29"/>
        <v>0</v>
      </c>
      <c r="BL209" s="17" t="s">
        <v>248</v>
      </c>
      <c r="BM209" s="144" t="s">
        <v>399</v>
      </c>
    </row>
    <row r="210" spans="2:65" s="1" customFormat="1" ht="24.2" customHeight="1">
      <c r="B210" s="32"/>
      <c r="C210" s="165" t="s">
        <v>400</v>
      </c>
      <c r="D210" s="165" t="s">
        <v>160</v>
      </c>
      <c r="E210" s="166" t="s">
        <v>401</v>
      </c>
      <c r="F210" s="167" t="s">
        <v>402</v>
      </c>
      <c r="G210" s="168" t="s">
        <v>153</v>
      </c>
      <c r="H210" s="169">
        <v>5.0999999999999996</v>
      </c>
      <c r="I210" s="170"/>
      <c r="J210" s="171">
        <f t="shared" si="20"/>
        <v>0</v>
      </c>
      <c r="K210" s="167" t="s">
        <v>163</v>
      </c>
      <c r="L210" s="172"/>
      <c r="M210" s="173" t="s">
        <v>1</v>
      </c>
      <c r="N210" s="174" t="s">
        <v>43</v>
      </c>
      <c r="P210" s="148">
        <f t="shared" si="21"/>
        <v>0</v>
      </c>
      <c r="Q210" s="148">
        <v>3.1700000000000001E-3</v>
      </c>
      <c r="R210" s="148">
        <f t="shared" si="22"/>
        <v>1.6167000000000001E-2</v>
      </c>
      <c r="S210" s="148">
        <v>0</v>
      </c>
      <c r="T210" s="149">
        <f t="shared" si="23"/>
        <v>0</v>
      </c>
      <c r="AR210" s="144" t="s">
        <v>254</v>
      </c>
      <c r="AT210" s="144" t="s">
        <v>160</v>
      </c>
      <c r="AU210" s="144" t="s">
        <v>86</v>
      </c>
      <c r="AY210" s="17" t="s">
        <v>132</v>
      </c>
      <c r="BE210" s="145">
        <f t="shared" si="24"/>
        <v>0</v>
      </c>
      <c r="BF210" s="145">
        <f t="shared" si="25"/>
        <v>0</v>
      </c>
      <c r="BG210" s="145">
        <f t="shared" si="26"/>
        <v>0</v>
      </c>
      <c r="BH210" s="145">
        <f t="shared" si="27"/>
        <v>0</v>
      </c>
      <c r="BI210" s="145">
        <f t="shared" si="28"/>
        <v>0</v>
      </c>
      <c r="BJ210" s="17" t="s">
        <v>86</v>
      </c>
      <c r="BK210" s="145">
        <f t="shared" si="29"/>
        <v>0</v>
      </c>
      <c r="BL210" s="17" t="s">
        <v>248</v>
      </c>
      <c r="BM210" s="144" t="s">
        <v>403</v>
      </c>
    </row>
    <row r="211" spans="2:65" s="1" customFormat="1" ht="24.2" customHeight="1">
      <c r="B211" s="32"/>
      <c r="C211" s="132" t="s">
        <v>404</v>
      </c>
      <c r="D211" s="132" t="s">
        <v>135</v>
      </c>
      <c r="E211" s="133" t="s">
        <v>405</v>
      </c>
      <c r="F211" s="134" t="s">
        <v>406</v>
      </c>
      <c r="G211" s="135" t="s">
        <v>153</v>
      </c>
      <c r="H211" s="136">
        <v>0.6</v>
      </c>
      <c r="I211" s="137"/>
      <c r="J211" s="138">
        <f t="shared" si="20"/>
        <v>0</v>
      </c>
      <c r="K211" s="134" t="s">
        <v>163</v>
      </c>
      <c r="L211" s="32"/>
      <c r="M211" s="146" t="s">
        <v>1</v>
      </c>
      <c r="N211" s="147" t="s">
        <v>43</v>
      </c>
      <c r="P211" s="148">
        <f t="shared" si="21"/>
        <v>0</v>
      </c>
      <c r="Q211" s="148">
        <v>2.0000000000000002E-5</v>
      </c>
      <c r="R211" s="148">
        <f t="shared" si="22"/>
        <v>1.2E-5</v>
      </c>
      <c r="S211" s="148">
        <v>0</v>
      </c>
      <c r="T211" s="149">
        <f t="shared" si="23"/>
        <v>0</v>
      </c>
      <c r="AR211" s="144" t="s">
        <v>248</v>
      </c>
      <c r="AT211" s="144" t="s">
        <v>135</v>
      </c>
      <c r="AU211" s="144" t="s">
        <v>86</v>
      </c>
      <c r="AY211" s="17" t="s">
        <v>132</v>
      </c>
      <c r="BE211" s="145">
        <f t="shared" si="24"/>
        <v>0</v>
      </c>
      <c r="BF211" s="145">
        <f t="shared" si="25"/>
        <v>0</v>
      </c>
      <c r="BG211" s="145">
        <f t="shared" si="26"/>
        <v>0</v>
      </c>
      <c r="BH211" s="145">
        <f t="shared" si="27"/>
        <v>0</v>
      </c>
      <c r="BI211" s="145">
        <f t="shared" si="28"/>
        <v>0</v>
      </c>
      <c r="BJ211" s="17" t="s">
        <v>86</v>
      </c>
      <c r="BK211" s="145">
        <f t="shared" si="29"/>
        <v>0</v>
      </c>
      <c r="BL211" s="17" t="s">
        <v>248</v>
      </c>
      <c r="BM211" s="144" t="s">
        <v>407</v>
      </c>
    </row>
    <row r="212" spans="2:65" s="1" customFormat="1" ht="24.2" customHeight="1">
      <c r="B212" s="32"/>
      <c r="C212" s="165" t="s">
        <v>408</v>
      </c>
      <c r="D212" s="165" t="s">
        <v>160</v>
      </c>
      <c r="E212" s="166" t="s">
        <v>409</v>
      </c>
      <c r="F212" s="167" t="s">
        <v>410</v>
      </c>
      <c r="G212" s="168" t="s">
        <v>153</v>
      </c>
      <c r="H212" s="169">
        <v>0.6</v>
      </c>
      <c r="I212" s="170"/>
      <c r="J212" s="171">
        <f t="shared" si="20"/>
        <v>0</v>
      </c>
      <c r="K212" s="167" t="s">
        <v>163</v>
      </c>
      <c r="L212" s="172"/>
      <c r="M212" s="173" t="s">
        <v>1</v>
      </c>
      <c r="N212" s="174" t="s">
        <v>43</v>
      </c>
      <c r="P212" s="148">
        <f t="shared" si="21"/>
        <v>0</v>
      </c>
      <c r="Q212" s="148">
        <v>4.1099999999999999E-3</v>
      </c>
      <c r="R212" s="148">
        <f t="shared" si="22"/>
        <v>2.4659999999999999E-3</v>
      </c>
      <c r="S212" s="148">
        <v>0</v>
      </c>
      <c r="T212" s="149">
        <f t="shared" si="23"/>
        <v>0</v>
      </c>
      <c r="AR212" s="144" t="s">
        <v>254</v>
      </c>
      <c r="AT212" s="144" t="s">
        <v>160</v>
      </c>
      <c r="AU212" s="144" t="s">
        <v>86</v>
      </c>
      <c r="AY212" s="17" t="s">
        <v>132</v>
      </c>
      <c r="BE212" s="145">
        <f t="shared" si="24"/>
        <v>0</v>
      </c>
      <c r="BF212" s="145">
        <f t="shared" si="25"/>
        <v>0</v>
      </c>
      <c r="BG212" s="145">
        <f t="shared" si="26"/>
        <v>0</v>
      </c>
      <c r="BH212" s="145">
        <f t="shared" si="27"/>
        <v>0</v>
      </c>
      <c r="BI212" s="145">
        <f t="shared" si="28"/>
        <v>0</v>
      </c>
      <c r="BJ212" s="17" t="s">
        <v>86</v>
      </c>
      <c r="BK212" s="145">
        <f t="shared" si="29"/>
        <v>0</v>
      </c>
      <c r="BL212" s="17" t="s">
        <v>248</v>
      </c>
      <c r="BM212" s="144" t="s">
        <v>411</v>
      </c>
    </row>
    <row r="213" spans="2:65" s="1" customFormat="1" ht="24.2" customHeight="1">
      <c r="B213" s="32"/>
      <c r="C213" s="132" t="s">
        <v>412</v>
      </c>
      <c r="D213" s="132" t="s">
        <v>135</v>
      </c>
      <c r="E213" s="133" t="s">
        <v>413</v>
      </c>
      <c r="F213" s="134" t="s">
        <v>414</v>
      </c>
      <c r="G213" s="135" t="s">
        <v>153</v>
      </c>
      <c r="H213" s="136">
        <v>0.6</v>
      </c>
      <c r="I213" s="137"/>
      <c r="J213" s="138">
        <f t="shared" si="20"/>
        <v>0</v>
      </c>
      <c r="K213" s="134" t="s">
        <v>163</v>
      </c>
      <c r="L213" s="32"/>
      <c r="M213" s="146" t="s">
        <v>1</v>
      </c>
      <c r="N213" s="147" t="s">
        <v>43</v>
      </c>
      <c r="P213" s="148">
        <f t="shared" si="21"/>
        <v>0</v>
      </c>
      <c r="Q213" s="148">
        <v>2.0000000000000002E-5</v>
      </c>
      <c r="R213" s="148">
        <f t="shared" si="22"/>
        <v>1.2E-5</v>
      </c>
      <c r="S213" s="148">
        <v>0</v>
      </c>
      <c r="T213" s="149">
        <f t="shared" si="23"/>
        <v>0</v>
      </c>
      <c r="AR213" s="144" t="s">
        <v>248</v>
      </c>
      <c r="AT213" s="144" t="s">
        <v>135</v>
      </c>
      <c r="AU213" s="144" t="s">
        <v>86</v>
      </c>
      <c r="AY213" s="17" t="s">
        <v>132</v>
      </c>
      <c r="BE213" s="145">
        <f t="shared" si="24"/>
        <v>0</v>
      </c>
      <c r="BF213" s="145">
        <f t="shared" si="25"/>
        <v>0</v>
      </c>
      <c r="BG213" s="145">
        <f t="shared" si="26"/>
        <v>0</v>
      </c>
      <c r="BH213" s="145">
        <f t="shared" si="27"/>
        <v>0</v>
      </c>
      <c r="BI213" s="145">
        <f t="shared" si="28"/>
        <v>0</v>
      </c>
      <c r="BJ213" s="17" t="s">
        <v>86</v>
      </c>
      <c r="BK213" s="145">
        <f t="shared" si="29"/>
        <v>0</v>
      </c>
      <c r="BL213" s="17" t="s">
        <v>248</v>
      </c>
      <c r="BM213" s="144" t="s">
        <v>415</v>
      </c>
    </row>
    <row r="214" spans="2:65" s="1" customFormat="1" ht="24.2" customHeight="1">
      <c r="B214" s="32"/>
      <c r="C214" s="165" t="s">
        <v>416</v>
      </c>
      <c r="D214" s="165" t="s">
        <v>160</v>
      </c>
      <c r="E214" s="166" t="s">
        <v>417</v>
      </c>
      <c r="F214" s="167" t="s">
        <v>418</v>
      </c>
      <c r="G214" s="168" t="s">
        <v>153</v>
      </c>
      <c r="H214" s="169">
        <v>0.6</v>
      </c>
      <c r="I214" s="170"/>
      <c r="J214" s="171">
        <f t="shared" si="20"/>
        <v>0</v>
      </c>
      <c r="K214" s="167" t="s">
        <v>163</v>
      </c>
      <c r="L214" s="172"/>
      <c r="M214" s="173" t="s">
        <v>1</v>
      </c>
      <c r="N214" s="174" t="s">
        <v>43</v>
      </c>
      <c r="P214" s="148">
        <f t="shared" si="21"/>
        <v>0</v>
      </c>
      <c r="Q214" s="148">
        <v>5.45E-3</v>
      </c>
      <c r="R214" s="148">
        <f t="shared" si="22"/>
        <v>3.2699999999999999E-3</v>
      </c>
      <c r="S214" s="148">
        <v>0</v>
      </c>
      <c r="T214" s="149">
        <f t="shared" si="23"/>
        <v>0</v>
      </c>
      <c r="AR214" s="144" t="s">
        <v>254</v>
      </c>
      <c r="AT214" s="144" t="s">
        <v>160</v>
      </c>
      <c r="AU214" s="144" t="s">
        <v>86</v>
      </c>
      <c r="AY214" s="17" t="s">
        <v>132</v>
      </c>
      <c r="BE214" s="145">
        <f t="shared" si="24"/>
        <v>0</v>
      </c>
      <c r="BF214" s="145">
        <f t="shared" si="25"/>
        <v>0</v>
      </c>
      <c r="BG214" s="145">
        <f t="shared" si="26"/>
        <v>0</v>
      </c>
      <c r="BH214" s="145">
        <f t="shared" si="27"/>
        <v>0</v>
      </c>
      <c r="BI214" s="145">
        <f t="shared" si="28"/>
        <v>0</v>
      </c>
      <c r="BJ214" s="17" t="s">
        <v>86</v>
      </c>
      <c r="BK214" s="145">
        <f t="shared" si="29"/>
        <v>0</v>
      </c>
      <c r="BL214" s="17" t="s">
        <v>248</v>
      </c>
      <c r="BM214" s="144" t="s">
        <v>419</v>
      </c>
    </row>
    <row r="215" spans="2:65" s="1" customFormat="1" ht="24.2" customHeight="1">
      <c r="B215" s="32"/>
      <c r="C215" s="132" t="s">
        <v>420</v>
      </c>
      <c r="D215" s="132" t="s">
        <v>135</v>
      </c>
      <c r="E215" s="133" t="s">
        <v>421</v>
      </c>
      <c r="F215" s="134" t="s">
        <v>422</v>
      </c>
      <c r="G215" s="135" t="s">
        <v>153</v>
      </c>
      <c r="H215" s="136">
        <v>10.6</v>
      </c>
      <c r="I215" s="137"/>
      <c r="J215" s="138">
        <f t="shared" si="20"/>
        <v>0</v>
      </c>
      <c r="K215" s="134" t="s">
        <v>163</v>
      </c>
      <c r="L215" s="32"/>
      <c r="M215" s="146" t="s">
        <v>1</v>
      </c>
      <c r="N215" s="147" t="s">
        <v>43</v>
      </c>
      <c r="P215" s="148">
        <f t="shared" si="21"/>
        <v>0</v>
      </c>
      <c r="Q215" s="148">
        <v>3.0000000000000001E-5</v>
      </c>
      <c r="R215" s="148">
        <f t="shared" si="22"/>
        <v>3.1799999999999998E-4</v>
      </c>
      <c r="S215" s="148">
        <v>0</v>
      </c>
      <c r="T215" s="149">
        <f t="shared" si="23"/>
        <v>0</v>
      </c>
      <c r="AR215" s="144" t="s">
        <v>248</v>
      </c>
      <c r="AT215" s="144" t="s">
        <v>135</v>
      </c>
      <c r="AU215" s="144" t="s">
        <v>86</v>
      </c>
      <c r="AY215" s="17" t="s">
        <v>132</v>
      </c>
      <c r="BE215" s="145">
        <f t="shared" si="24"/>
        <v>0</v>
      </c>
      <c r="BF215" s="145">
        <f t="shared" si="25"/>
        <v>0</v>
      </c>
      <c r="BG215" s="145">
        <f t="shared" si="26"/>
        <v>0</v>
      </c>
      <c r="BH215" s="145">
        <f t="shared" si="27"/>
        <v>0</v>
      </c>
      <c r="BI215" s="145">
        <f t="shared" si="28"/>
        <v>0</v>
      </c>
      <c r="BJ215" s="17" t="s">
        <v>86</v>
      </c>
      <c r="BK215" s="145">
        <f t="shared" si="29"/>
        <v>0</v>
      </c>
      <c r="BL215" s="17" t="s">
        <v>248</v>
      </c>
      <c r="BM215" s="144" t="s">
        <v>423</v>
      </c>
    </row>
    <row r="216" spans="2:65" s="1" customFormat="1" ht="24.2" customHeight="1">
      <c r="B216" s="32"/>
      <c r="C216" s="165" t="s">
        <v>424</v>
      </c>
      <c r="D216" s="165" t="s">
        <v>160</v>
      </c>
      <c r="E216" s="166" t="s">
        <v>425</v>
      </c>
      <c r="F216" s="167" t="s">
        <v>426</v>
      </c>
      <c r="G216" s="168" t="s">
        <v>153</v>
      </c>
      <c r="H216" s="169">
        <v>10.6</v>
      </c>
      <c r="I216" s="170"/>
      <c r="J216" s="171">
        <f t="shared" si="20"/>
        <v>0</v>
      </c>
      <c r="K216" s="167" t="s">
        <v>163</v>
      </c>
      <c r="L216" s="172"/>
      <c r="M216" s="173" t="s">
        <v>1</v>
      </c>
      <c r="N216" s="174" t="s">
        <v>43</v>
      </c>
      <c r="P216" s="148">
        <f t="shared" si="21"/>
        <v>0</v>
      </c>
      <c r="Q216" s="148">
        <v>7.7999999999999996E-3</v>
      </c>
      <c r="R216" s="148">
        <f t="shared" si="22"/>
        <v>8.267999999999999E-2</v>
      </c>
      <c r="S216" s="148">
        <v>0</v>
      </c>
      <c r="T216" s="149">
        <f t="shared" si="23"/>
        <v>0</v>
      </c>
      <c r="AR216" s="144" t="s">
        <v>254</v>
      </c>
      <c r="AT216" s="144" t="s">
        <v>160</v>
      </c>
      <c r="AU216" s="144" t="s">
        <v>86</v>
      </c>
      <c r="AY216" s="17" t="s">
        <v>132</v>
      </c>
      <c r="BE216" s="145">
        <f t="shared" si="24"/>
        <v>0</v>
      </c>
      <c r="BF216" s="145">
        <f t="shared" si="25"/>
        <v>0</v>
      </c>
      <c r="BG216" s="145">
        <f t="shared" si="26"/>
        <v>0</v>
      </c>
      <c r="BH216" s="145">
        <f t="shared" si="27"/>
        <v>0</v>
      </c>
      <c r="BI216" s="145">
        <f t="shared" si="28"/>
        <v>0</v>
      </c>
      <c r="BJ216" s="17" t="s">
        <v>86</v>
      </c>
      <c r="BK216" s="145">
        <f t="shared" si="29"/>
        <v>0</v>
      </c>
      <c r="BL216" s="17" t="s">
        <v>248</v>
      </c>
      <c r="BM216" s="144" t="s">
        <v>427</v>
      </c>
    </row>
    <row r="217" spans="2:65" s="1" customFormat="1" ht="24.2" customHeight="1">
      <c r="B217" s="32"/>
      <c r="C217" s="132" t="s">
        <v>428</v>
      </c>
      <c r="D217" s="132" t="s">
        <v>135</v>
      </c>
      <c r="E217" s="133" t="s">
        <v>429</v>
      </c>
      <c r="F217" s="134" t="s">
        <v>430</v>
      </c>
      <c r="G217" s="135" t="s">
        <v>153</v>
      </c>
      <c r="H217" s="136">
        <v>19.5</v>
      </c>
      <c r="I217" s="137"/>
      <c r="J217" s="138">
        <f t="shared" si="20"/>
        <v>0</v>
      </c>
      <c r="K217" s="134" t="s">
        <v>163</v>
      </c>
      <c r="L217" s="32"/>
      <c r="M217" s="146" t="s">
        <v>1</v>
      </c>
      <c r="N217" s="147" t="s">
        <v>43</v>
      </c>
      <c r="P217" s="148">
        <f t="shared" si="21"/>
        <v>0</v>
      </c>
      <c r="Q217" s="148">
        <v>4.0000000000000003E-5</v>
      </c>
      <c r="R217" s="148">
        <f t="shared" si="22"/>
        <v>7.8000000000000009E-4</v>
      </c>
      <c r="S217" s="148">
        <v>0</v>
      </c>
      <c r="T217" s="149">
        <f t="shared" si="23"/>
        <v>0</v>
      </c>
      <c r="AR217" s="144" t="s">
        <v>248</v>
      </c>
      <c r="AT217" s="144" t="s">
        <v>135</v>
      </c>
      <c r="AU217" s="144" t="s">
        <v>86</v>
      </c>
      <c r="AY217" s="17" t="s">
        <v>132</v>
      </c>
      <c r="BE217" s="145">
        <f t="shared" si="24"/>
        <v>0</v>
      </c>
      <c r="BF217" s="145">
        <f t="shared" si="25"/>
        <v>0</v>
      </c>
      <c r="BG217" s="145">
        <f t="shared" si="26"/>
        <v>0</v>
      </c>
      <c r="BH217" s="145">
        <f t="shared" si="27"/>
        <v>0</v>
      </c>
      <c r="BI217" s="145">
        <f t="shared" si="28"/>
        <v>0</v>
      </c>
      <c r="BJ217" s="17" t="s">
        <v>86</v>
      </c>
      <c r="BK217" s="145">
        <f t="shared" si="29"/>
        <v>0</v>
      </c>
      <c r="BL217" s="17" t="s">
        <v>248</v>
      </c>
      <c r="BM217" s="144" t="s">
        <v>431</v>
      </c>
    </row>
    <row r="218" spans="2:65" s="1" customFormat="1" ht="24.2" customHeight="1">
      <c r="B218" s="32"/>
      <c r="C218" s="165" t="s">
        <v>432</v>
      </c>
      <c r="D218" s="165" t="s">
        <v>160</v>
      </c>
      <c r="E218" s="166" t="s">
        <v>433</v>
      </c>
      <c r="F218" s="167" t="s">
        <v>434</v>
      </c>
      <c r="G218" s="168" t="s">
        <v>153</v>
      </c>
      <c r="H218" s="169">
        <v>19.5</v>
      </c>
      <c r="I218" s="170"/>
      <c r="J218" s="171">
        <f t="shared" si="20"/>
        <v>0</v>
      </c>
      <c r="K218" s="167" t="s">
        <v>1</v>
      </c>
      <c r="L218" s="172"/>
      <c r="M218" s="173" t="s">
        <v>1</v>
      </c>
      <c r="N218" s="174" t="s">
        <v>43</v>
      </c>
      <c r="P218" s="148">
        <f t="shared" si="21"/>
        <v>0</v>
      </c>
      <c r="Q218" s="148">
        <v>9.2499999999999995E-3</v>
      </c>
      <c r="R218" s="148">
        <f t="shared" si="22"/>
        <v>0.18037499999999998</v>
      </c>
      <c r="S218" s="148">
        <v>0</v>
      </c>
      <c r="T218" s="149">
        <f t="shared" si="23"/>
        <v>0</v>
      </c>
      <c r="AR218" s="144" t="s">
        <v>254</v>
      </c>
      <c r="AT218" s="144" t="s">
        <v>160</v>
      </c>
      <c r="AU218" s="144" t="s">
        <v>86</v>
      </c>
      <c r="AY218" s="17" t="s">
        <v>132</v>
      </c>
      <c r="BE218" s="145">
        <f t="shared" si="24"/>
        <v>0</v>
      </c>
      <c r="BF218" s="145">
        <f t="shared" si="25"/>
        <v>0</v>
      </c>
      <c r="BG218" s="145">
        <f t="shared" si="26"/>
        <v>0</v>
      </c>
      <c r="BH218" s="145">
        <f t="shared" si="27"/>
        <v>0</v>
      </c>
      <c r="BI218" s="145">
        <f t="shared" si="28"/>
        <v>0</v>
      </c>
      <c r="BJ218" s="17" t="s">
        <v>86</v>
      </c>
      <c r="BK218" s="145">
        <f t="shared" si="29"/>
        <v>0</v>
      </c>
      <c r="BL218" s="17" t="s">
        <v>248</v>
      </c>
      <c r="BM218" s="144" t="s">
        <v>435</v>
      </c>
    </row>
    <row r="219" spans="2:65" s="1" customFormat="1" ht="24.2" customHeight="1">
      <c r="B219" s="32"/>
      <c r="C219" s="132" t="s">
        <v>436</v>
      </c>
      <c r="D219" s="132" t="s">
        <v>135</v>
      </c>
      <c r="E219" s="133" t="s">
        <v>437</v>
      </c>
      <c r="F219" s="134" t="s">
        <v>438</v>
      </c>
      <c r="G219" s="135" t="s">
        <v>153</v>
      </c>
      <c r="H219" s="136">
        <v>56.2</v>
      </c>
      <c r="I219" s="137"/>
      <c r="J219" s="138">
        <f t="shared" si="20"/>
        <v>0</v>
      </c>
      <c r="K219" s="134" t="s">
        <v>163</v>
      </c>
      <c r="L219" s="32"/>
      <c r="M219" s="146" t="s">
        <v>1</v>
      </c>
      <c r="N219" s="147" t="s">
        <v>43</v>
      </c>
      <c r="P219" s="148">
        <f t="shared" si="21"/>
        <v>0</v>
      </c>
      <c r="Q219" s="148">
        <v>6.0000000000000002E-5</v>
      </c>
      <c r="R219" s="148">
        <f t="shared" si="22"/>
        <v>3.3720000000000004E-3</v>
      </c>
      <c r="S219" s="148">
        <v>0</v>
      </c>
      <c r="T219" s="149">
        <f t="shared" si="23"/>
        <v>0</v>
      </c>
      <c r="AR219" s="144" t="s">
        <v>248</v>
      </c>
      <c r="AT219" s="144" t="s">
        <v>135</v>
      </c>
      <c r="AU219" s="144" t="s">
        <v>86</v>
      </c>
      <c r="AY219" s="17" t="s">
        <v>132</v>
      </c>
      <c r="BE219" s="145">
        <f t="shared" si="24"/>
        <v>0</v>
      </c>
      <c r="BF219" s="145">
        <f t="shared" si="25"/>
        <v>0</v>
      </c>
      <c r="BG219" s="145">
        <f t="shared" si="26"/>
        <v>0</v>
      </c>
      <c r="BH219" s="145">
        <f t="shared" si="27"/>
        <v>0</v>
      </c>
      <c r="BI219" s="145">
        <f t="shared" si="28"/>
        <v>0</v>
      </c>
      <c r="BJ219" s="17" t="s">
        <v>86</v>
      </c>
      <c r="BK219" s="145">
        <f t="shared" si="29"/>
        <v>0</v>
      </c>
      <c r="BL219" s="17" t="s">
        <v>248</v>
      </c>
      <c r="BM219" s="144" t="s">
        <v>439</v>
      </c>
    </row>
    <row r="220" spans="2:65" s="1" customFormat="1" ht="24.2" customHeight="1">
      <c r="B220" s="32"/>
      <c r="C220" s="165" t="s">
        <v>248</v>
      </c>
      <c r="D220" s="165" t="s">
        <v>160</v>
      </c>
      <c r="E220" s="166" t="s">
        <v>440</v>
      </c>
      <c r="F220" s="167" t="s">
        <v>441</v>
      </c>
      <c r="G220" s="168" t="s">
        <v>153</v>
      </c>
      <c r="H220" s="169">
        <v>56.2</v>
      </c>
      <c r="I220" s="170"/>
      <c r="J220" s="171">
        <f t="shared" si="20"/>
        <v>0</v>
      </c>
      <c r="K220" s="167" t="s">
        <v>1</v>
      </c>
      <c r="L220" s="172"/>
      <c r="M220" s="173" t="s">
        <v>1</v>
      </c>
      <c r="N220" s="174" t="s">
        <v>43</v>
      </c>
      <c r="P220" s="148">
        <f t="shared" si="21"/>
        <v>0</v>
      </c>
      <c r="Q220" s="148">
        <v>1.822E-2</v>
      </c>
      <c r="R220" s="148">
        <f t="shared" si="22"/>
        <v>1.0239640000000001</v>
      </c>
      <c r="S220" s="148">
        <v>0</v>
      </c>
      <c r="T220" s="149">
        <f t="shared" si="23"/>
        <v>0</v>
      </c>
      <c r="AR220" s="144" t="s">
        <v>254</v>
      </c>
      <c r="AT220" s="144" t="s">
        <v>160</v>
      </c>
      <c r="AU220" s="144" t="s">
        <v>86</v>
      </c>
      <c r="AY220" s="17" t="s">
        <v>132</v>
      </c>
      <c r="BE220" s="145">
        <f t="shared" si="24"/>
        <v>0</v>
      </c>
      <c r="BF220" s="145">
        <f t="shared" si="25"/>
        <v>0</v>
      </c>
      <c r="BG220" s="145">
        <f t="shared" si="26"/>
        <v>0</v>
      </c>
      <c r="BH220" s="145">
        <f t="shared" si="27"/>
        <v>0</v>
      </c>
      <c r="BI220" s="145">
        <f t="shared" si="28"/>
        <v>0</v>
      </c>
      <c r="BJ220" s="17" t="s">
        <v>86</v>
      </c>
      <c r="BK220" s="145">
        <f t="shared" si="29"/>
        <v>0</v>
      </c>
      <c r="BL220" s="17" t="s">
        <v>248</v>
      </c>
      <c r="BM220" s="144" t="s">
        <v>442</v>
      </c>
    </row>
    <row r="221" spans="2:65" s="1" customFormat="1" ht="24.2" customHeight="1">
      <c r="B221" s="32"/>
      <c r="C221" s="132" t="s">
        <v>443</v>
      </c>
      <c r="D221" s="132" t="s">
        <v>135</v>
      </c>
      <c r="E221" s="133" t="s">
        <v>444</v>
      </c>
      <c r="F221" s="134" t="s">
        <v>445</v>
      </c>
      <c r="G221" s="135" t="s">
        <v>253</v>
      </c>
      <c r="H221" s="136">
        <v>21</v>
      </c>
      <c r="I221" s="137"/>
      <c r="J221" s="138">
        <f t="shared" si="20"/>
        <v>0</v>
      </c>
      <c r="K221" s="134" t="s">
        <v>163</v>
      </c>
      <c r="L221" s="32"/>
      <c r="M221" s="146" t="s">
        <v>1</v>
      </c>
      <c r="N221" s="147" t="s">
        <v>43</v>
      </c>
      <c r="P221" s="148">
        <f t="shared" si="21"/>
        <v>0</v>
      </c>
      <c r="Q221" s="148">
        <v>2.0000000000000002E-5</v>
      </c>
      <c r="R221" s="148">
        <f t="shared" si="22"/>
        <v>4.2000000000000002E-4</v>
      </c>
      <c r="S221" s="148">
        <v>0</v>
      </c>
      <c r="T221" s="149">
        <f t="shared" si="23"/>
        <v>0</v>
      </c>
      <c r="AR221" s="144" t="s">
        <v>248</v>
      </c>
      <c r="AT221" s="144" t="s">
        <v>135</v>
      </c>
      <c r="AU221" s="144" t="s">
        <v>86</v>
      </c>
      <c r="AY221" s="17" t="s">
        <v>132</v>
      </c>
      <c r="BE221" s="145">
        <f t="shared" si="24"/>
        <v>0</v>
      </c>
      <c r="BF221" s="145">
        <f t="shared" si="25"/>
        <v>0</v>
      </c>
      <c r="BG221" s="145">
        <f t="shared" si="26"/>
        <v>0</v>
      </c>
      <c r="BH221" s="145">
        <f t="shared" si="27"/>
        <v>0</v>
      </c>
      <c r="BI221" s="145">
        <f t="shared" si="28"/>
        <v>0</v>
      </c>
      <c r="BJ221" s="17" t="s">
        <v>86</v>
      </c>
      <c r="BK221" s="145">
        <f t="shared" si="29"/>
        <v>0</v>
      </c>
      <c r="BL221" s="17" t="s">
        <v>248</v>
      </c>
      <c r="BM221" s="144" t="s">
        <v>446</v>
      </c>
    </row>
    <row r="222" spans="2:65" s="1" customFormat="1" ht="21.75" customHeight="1">
      <c r="B222" s="32"/>
      <c r="C222" s="165" t="s">
        <v>447</v>
      </c>
      <c r="D222" s="165" t="s">
        <v>160</v>
      </c>
      <c r="E222" s="166" t="s">
        <v>448</v>
      </c>
      <c r="F222" s="167" t="s">
        <v>449</v>
      </c>
      <c r="G222" s="168" t="s">
        <v>253</v>
      </c>
      <c r="H222" s="169">
        <v>12</v>
      </c>
      <c r="I222" s="170"/>
      <c r="J222" s="171">
        <f t="shared" si="20"/>
        <v>0</v>
      </c>
      <c r="K222" s="167" t="s">
        <v>163</v>
      </c>
      <c r="L222" s="172"/>
      <c r="M222" s="173" t="s">
        <v>1</v>
      </c>
      <c r="N222" s="174" t="s">
        <v>43</v>
      </c>
      <c r="P222" s="148">
        <f t="shared" si="21"/>
        <v>0</v>
      </c>
      <c r="Q222" s="148">
        <v>3.0000000000000001E-5</v>
      </c>
      <c r="R222" s="148">
        <f t="shared" si="22"/>
        <v>3.6000000000000002E-4</v>
      </c>
      <c r="S222" s="148">
        <v>0</v>
      </c>
      <c r="T222" s="149">
        <f t="shared" si="23"/>
        <v>0</v>
      </c>
      <c r="AR222" s="144" t="s">
        <v>254</v>
      </c>
      <c r="AT222" s="144" t="s">
        <v>160</v>
      </c>
      <c r="AU222" s="144" t="s">
        <v>86</v>
      </c>
      <c r="AY222" s="17" t="s">
        <v>132</v>
      </c>
      <c r="BE222" s="145">
        <f t="shared" si="24"/>
        <v>0</v>
      </c>
      <c r="BF222" s="145">
        <f t="shared" si="25"/>
        <v>0</v>
      </c>
      <c r="BG222" s="145">
        <f t="shared" si="26"/>
        <v>0</v>
      </c>
      <c r="BH222" s="145">
        <f t="shared" si="27"/>
        <v>0</v>
      </c>
      <c r="BI222" s="145">
        <f t="shared" si="28"/>
        <v>0</v>
      </c>
      <c r="BJ222" s="17" t="s">
        <v>86</v>
      </c>
      <c r="BK222" s="145">
        <f t="shared" si="29"/>
        <v>0</v>
      </c>
      <c r="BL222" s="17" t="s">
        <v>248</v>
      </c>
      <c r="BM222" s="144" t="s">
        <v>450</v>
      </c>
    </row>
    <row r="223" spans="2:65" s="1" customFormat="1" ht="16.5" customHeight="1">
      <c r="B223" s="32"/>
      <c r="C223" s="165" t="s">
        <v>451</v>
      </c>
      <c r="D223" s="165" t="s">
        <v>160</v>
      </c>
      <c r="E223" s="166" t="s">
        <v>452</v>
      </c>
      <c r="F223" s="167" t="s">
        <v>453</v>
      </c>
      <c r="G223" s="168" t="s">
        <v>253</v>
      </c>
      <c r="H223" s="169">
        <v>2</v>
      </c>
      <c r="I223" s="170"/>
      <c r="J223" s="171">
        <f t="shared" si="20"/>
        <v>0</v>
      </c>
      <c r="K223" s="167" t="s">
        <v>1</v>
      </c>
      <c r="L223" s="172"/>
      <c r="M223" s="173" t="s">
        <v>1</v>
      </c>
      <c r="N223" s="174" t="s">
        <v>43</v>
      </c>
      <c r="P223" s="148">
        <f t="shared" si="21"/>
        <v>0</v>
      </c>
      <c r="Q223" s="148">
        <v>3.0000000000000001E-5</v>
      </c>
      <c r="R223" s="148">
        <f t="shared" si="22"/>
        <v>6.0000000000000002E-5</v>
      </c>
      <c r="S223" s="148">
        <v>0</v>
      </c>
      <c r="T223" s="149">
        <f t="shared" si="23"/>
        <v>0</v>
      </c>
      <c r="AR223" s="144" t="s">
        <v>254</v>
      </c>
      <c r="AT223" s="144" t="s">
        <v>160</v>
      </c>
      <c r="AU223" s="144" t="s">
        <v>86</v>
      </c>
      <c r="AY223" s="17" t="s">
        <v>132</v>
      </c>
      <c r="BE223" s="145">
        <f t="shared" si="24"/>
        <v>0</v>
      </c>
      <c r="BF223" s="145">
        <f t="shared" si="25"/>
        <v>0</v>
      </c>
      <c r="BG223" s="145">
        <f t="shared" si="26"/>
        <v>0</v>
      </c>
      <c r="BH223" s="145">
        <f t="shared" si="27"/>
        <v>0</v>
      </c>
      <c r="BI223" s="145">
        <f t="shared" si="28"/>
        <v>0</v>
      </c>
      <c r="BJ223" s="17" t="s">
        <v>86</v>
      </c>
      <c r="BK223" s="145">
        <f t="shared" si="29"/>
        <v>0</v>
      </c>
      <c r="BL223" s="17" t="s">
        <v>248</v>
      </c>
      <c r="BM223" s="144" t="s">
        <v>454</v>
      </c>
    </row>
    <row r="224" spans="2:65" s="1" customFormat="1" ht="16.5" customHeight="1">
      <c r="B224" s="32"/>
      <c r="C224" s="165" t="s">
        <v>455</v>
      </c>
      <c r="D224" s="165" t="s">
        <v>160</v>
      </c>
      <c r="E224" s="166" t="s">
        <v>456</v>
      </c>
      <c r="F224" s="167" t="s">
        <v>457</v>
      </c>
      <c r="G224" s="168" t="s">
        <v>253</v>
      </c>
      <c r="H224" s="169">
        <v>2</v>
      </c>
      <c r="I224" s="170"/>
      <c r="J224" s="171">
        <f t="shared" si="20"/>
        <v>0</v>
      </c>
      <c r="K224" s="167" t="s">
        <v>1</v>
      </c>
      <c r="L224" s="172"/>
      <c r="M224" s="173" t="s">
        <v>1</v>
      </c>
      <c r="N224" s="174" t="s">
        <v>43</v>
      </c>
      <c r="P224" s="148">
        <f t="shared" si="21"/>
        <v>0</v>
      </c>
      <c r="Q224" s="148">
        <v>3.0000000000000001E-5</v>
      </c>
      <c r="R224" s="148">
        <f t="shared" si="22"/>
        <v>6.0000000000000002E-5</v>
      </c>
      <c r="S224" s="148">
        <v>0</v>
      </c>
      <c r="T224" s="149">
        <f t="shared" si="23"/>
        <v>0</v>
      </c>
      <c r="AR224" s="144" t="s">
        <v>254</v>
      </c>
      <c r="AT224" s="144" t="s">
        <v>160</v>
      </c>
      <c r="AU224" s="144" t="s">
        <v>86</v>
      </c>
      <c r="AY224" s="17" t="s">
        <v>132</v>
      </c>
      <c r="BE224" s="145">
        <f t="shared" si="24"/>
        <v>0</v>
      </c>
      <c r="BF224" s="145">
        <f t="shared" si="25"/>
        <v>0</v>
      </c>
      <c r="BG224" s="145">
        <f t="shared" si="26"/>
        <v>0</v>
      </c>
      <c r="BH224" s="145">
        <f t="shared" si="27"/>
        <v>0</v>
      </c>
      <c r="BI224" s="145">
        <f t="shared" si="28"/>
        <v>0</v>
      </c>
      <c r="BJ224" s="17" t="s">
        <v>86</v>
      </c>
      <c r="BK224" s="145">
        <f t="shared" si="29"/>
        <v>0</v>
      </c>
      <c r="BL224" s="17" t="s">
        <v>248</v>
      </c>
      <c r="BM224" s="144" t="s">
        <v>458</v>
      </c>
    </row>
    <row r="225" spans="2:65" s="1" customFormat="1" ht="16.5" customHeight="1">
      <c r="B225" s="32"/>
      <c r="C225" s="165" t="s">
        <v>459</v>
      </c>
      <c r="D225" s="165" t="s">
        <v>160</v>
      </c>
      <c r="E225" s="166" t="s">
        <v>460</v>
      </c>
      <c r="F225" s="167" t="s">
        <v>461</v>
      </c>
      <c r="G225" s="168" t="s">
        <v>253</v>
      </c>
      <c r="H225" s="169">
        <v>2</v>
      </c>
      <c r="I225" s="170"/>
      <c r="J225" s="171">
        <f t="shared" si="20"/>
        <v>0</v>
      </c>
      <c r="K225" s="167" t="s">
        <v>1</v>
      </c>
      <c r="L225" s="172"/>
      <c r="M225" s="173" t="s">
        <v>1</v>
      </c>
      <c r="N225" s="174" t="s">
        <v>43</v>
      </c>
      <c r="P225" s="148">
        <f t="shared" si="21"/>
        <v>0</v>
      </c>
      <c r="Q225" s="148">
        <v>8.0000000000000007E-5</v>
      </c>
      <c r="R225" s="148">
        <f t="shared" si="22"/>
        <v>1.6000000000000001E-4</v>
      </c>
      <c r="S225" s="148">
        <v>0</v>
      </c>
      <c r="T225" s="149">
        <f t="shared" si="23"/>
        <v>0</v>
      </c>
      <c r="AR225" s="144" t="s">
        <v>254</v>
      </c>
      <c r="AT225" s="144" t="s">
        <v>160</v>
      </c>
      <c r="AU225" s="144" t="s">
        <v>86</v>
      </c>
      <c r="AY225" s="17" t="s">
        <v>132</v>
      </c>
      <c r="BE225" s="145">
        <f t="shared" si="24"/>
        <v>0</v>
      </c>
      <c r="BF225" s="145">
        <f t="shared" si="25"/>
        <v>0</v>
      </c>
      <c r="BG225" s="145">
        <f t="shared" si="26"/>
        <v>0</v>
      </c>
      <c r="BH225" s="145">
        <f t="shared" si="27"/>
        <v>0</v>
      </c>
      <c r="BI225" s="145">
        <f t="shared" si="28"/>
        <v>0</v>
      </c>
      <c r="BJ225" s="17" t="s">
        <v>86</v>
      </c>
      <c r="BK225" s="145">
        <f t="shared" si="29"/>
        <v>0</v>
      </c>
      <c r="BL225" s="17" t="s">
        <v>248</v>
      </c>
      <c r="BM225" s="144" t="s">
        <v>462</v>
      </c>
    </row>
    <row r="226" spans="2:65" s="1" customFormat="1" ht="24.2" customHeight="1">
      <c r="B226" s="32"/>
      <c r="C226" s="165" t="s">
        <v>463</v>
      </c>
      <c r="D226" s="165" t="s">
        <v>160</v>
      </c>
      <c r="E226" s="166" t="s">
        <v>464</v>
      </c>
      <c r="F226" s="167" t="s">
        <v>465</v>
      </c>
      <c r="G226" s="168" t="s">
        <v>253</v>
      </c>
      <c r="H226" s="169">
        <v>3</v>
      </c>
      <c r="I226" s="170"/>
      <c r="J226" s="171">
        <f t="shared" si="20"/>
        <v>0</v>
      </c>
      <c r="K226" s="167" t="s">
        <v>163</v>
      </c>
      <c r="L226" s="172"/>
      <c r="M226" s="173" t="s">
        <v>1</v>
      </c>
      <c r="N226" s="174" t="s">
        <v>43</v>
      </c>
      <c r="P226" s="148">
        <f t="shared" si="21"/>
        <v>0</v>
      </c>
      <c r="Q226" s="148">
        <v>5.9999999999999995E-4</v>
      </c>
      <c r="R226" s="148">
        <f t="shared" si="22"/>
        <v>1.8E-3</v>
      </c>
      <c r="S226" s="148">
        <v>0</v>
      </c>
      <c r="T226" s="149">
        <f t="shared" si="23"/>
        <v>0</v>
      </c>
      <c r="AR226" s="144" t="s">
        <v>254</v>
      </c>
      <c r="AT226" s="144" t="s">
        <v>160</v>
      </c>
      <c r="AU226" s="144" t="s">
        <v>86</v>
      </c>
      <c r="AY226" s="17" t="s">
        <v>132</v>
      </c>
      <c r="BE226" s="145">
        <f t="shared" si="24"/>
        <v>0</v>
      </c>
      <c r="BF226" s="145">
        <f t="shared" si="25"/>
        <v>0</v>
      </c>
      <c r="BG226" s="145">
        <f t="shared" si="26"/>
        <v>0</v>
      </c>
      <c r="BH226" s="145">
        <f t="shared" si="27"/>
        <v>0</v>
      </c>
      <c r="BI226" s="145">
        <f t="shared" si="28"/>
        <v>0</v>
      </c>
      <c r="BJ226" s="17" t="s">
        <v>86</v>
      </c>
      <c r="BK226" s="145">
        <f t="shared" si="29"/>
        <v>0</v>
      </c>
      <c r="BL226" s="17" t="s">
        <v>248</v>
      </c>
      <c r="BM226" s="144" t="s">
        <v>466</v>
      </c>
    </row>
    <row r="227" spans="2:65" s="1" customFormat="1" ht="24.2" customHeight="1">
      <c r="B227" s="32"/>
      <c r="C227" s="132" t="s">
        <v>467</v>
      </c>
      <c r="D227" s="132" t="s">
        <v>135</v>
      </c>
      <c r="E227" s="133" t="s">
        <v>468</v>
      </c>
      <c r="F227" s="134" t="s">
        <v>469</v>
      </c>
      <c r="G227" s="135" t="s">
        <v>253</v>
      </c>
      <c r="H227" s="136">
        <v>11</v>
      </c>
      <c r="I227" s="137"/>
      <c r="J227" s="138">
        <f t="shared" si="20"/>
        <v>0</v>
      </c>
      <c r="K227" s="134" t="s">
        <v>163</v>
      </c>
      <c r="L227" s="32"/>
      <c r="M227" s="146" t="s">
        <v>1</v>
      </c>
      <c r="N227" s="147" t="s">
        <v>43</v>
      </c>
      <c r="P227" s="148">
        <f t="shared" si="21"/>
        <v>0</v>
      </c>
      <c r="Q227" s="148">
        <v>2.0000000000000002E-5</v>
      </c>
      <c r="R227" s="148">
        <f t="shared" si="22"/>
        <v>2.2000000000000001E-4</v>
      </c>
      <c r="S227" s="148">
        <v>0</v>
      </c>
      <c r="T227" s="149">
        <f t="shared" si="23"/>
        <v>0</v>
      </c>
      <c r="AR227" s="144" t="s">
        <v>248</v>
      </c>
      <c r="AT227" s="144" t="s">
        <v>135</v>
      </c>
      <c r="AU227" s="144" t="s">
        <v>86</v>
      </c>
      <c r="AY227" s="17" t="s">
        <v>132</v>
      </c>
      <c r="BE227" s="145">
        <f t="shared" si="24"/>
        <v>0</v>
      </c>
      <c r="BF227" s="145">
        <f t="shared" si="25"/>
        <v>0</v>
      </c>
      <c r="BG227" s="145">
        <f t="shared" si="26"/>
        <v>0</v>
      </c>
      <c r="BH227" s="145">
        <f t="shared" si="27"/>
        <v>0</v>
      </c>
      <c r="BI227" s="145">
        <f t="shared" si="28"/>
        <v>0</v>
      </c>
      <c r="BJ227" s="17" t="s">
        <v>86</v>
      </c>
      <c r="BK227" s="145">
        <f t="shared" si="29"/>
        <v>0</v>
      </c>
      <c r="BL227" s="17" t="s">
        <v>248</v>
      </c>
      <c r="BM227" s="144" t="s">
        <v>470</v>
      </c>
    </row>
    <row r="228" spans="2:65" s="1" customFormat="1" ht="24.2" customHeight="1">
      <c r="B228" s="32"/>
      <c r="C228" s="165" t="s">
        <v>471</v>
      </c>
      <c r="D228" s="165" t="s">
        <v>160</v>
      </c>
      <c r="E228" s="166" t="s">
        <v>472</v>
      </c>
      <c r="F228" s="167" t="s">
        <v>473</v>
      </c>
      <c r="G228" s="168" t="s">
        <v>253</v>
      </c>
      <c r="H228" s="169">
        <v>10</v>
      </c>
      <c r="I228" s="170"/>
      <c r="J228" s="171">
        <f t="shared" si="20"/>
        <v>0</v>
      </c>
      <c r="K228" s="167" t="s">
        <v>163</v>
      </c>
      <c r="L228" s="172"/>
      <c r="M228" s="173" t="s">
        <v>1</v>
      </c>
      <c r="N228" s="174" t="s">
        <v>43</v>
      </c>
      <c r="P228" s="148">
        <f t="shared" si="21"/>
        <v>0</v>
      </c>
      <c r="Q228" s="148">
        <v>6.0000000000000002E-5</v>
      </c>
      <c r="R228" s="148">
        <f t="shared" si="22"/>
        <v>6.0000000000000006E-4</v>
      </c>
      <c r="S228" s="148">
        <v>0</v>
      </c>
      <c r="T228" s="149">
        <f t="shared" si="23"/>
        <v>0</v>
      </c>
      <c r="AR228" s="144" t="s">
        <v>254</v>
      </c>
      <c r="AT228" s="144" t="s">
        <v>160</v>
      </c>
      <c r="AU228" s="144" t="s">
        <v>86</v>
      </c>
      <c r="AY228" s="17" t="s">
        <v>132</v>
      </c>
      <c r="BE228" s="145">
        <f t="shared" si="24"/>
        <v>0</v>
      </c>
      <c r="BF228" s="145">
        <f t="shared" si="25"/>
        <v>0</v>
      </c>
      <c r="BG228" s="145">
        <f t="shared" si="26"/>
        <v>0</v>
      </c>
      <c r="BH228" s="145">
        <f t="shared" si="27"/>
        <v>0</v>
      </c>
      <c r="BI228" s="145">
        <f t="shared" si="28"/>
        <v>0</v>
      </c>
      <c r="BJ228" s="17" t="s">
        <v>86</v>
      </c>
      <c r="BK228" s="145">
        <f t="shared" si="29"/>
        <v>0</v>
      </c>
      <c r="BL228" s="17" t="s">
        <v>248</v>
      </c>
      <c r="BM228" s="144" t="s">
        <v>474</v>
      </c>
    </row>
    <row r="229" spans="2:65" s="1" customFormat="1" ht="21.75" customHeight="1">
      <c r="B229" s="32"/>
      <c r="C229" s="165" t="s">
        <v>475</v>
      </c>
      <c r="D229" s="165" t="s">
        <v>160</v>
      </c>
      <c r="E229" s="166" t="s">
        <v>476</v>
      </c>
      <c r="F229" s="167" t="s">
        <v>477</v>
      </c>
      <c r="G229" s="168" t="s">
        <v>253</v>
      </c>
      <c r="H229" s="169">
        <v>1</v>
      </c>
      <c r="I229" s="170"/>
      <c r="J229" s="171">
        <f t="shared" si="20"/>
        <v>0</v>
      </c>
      <c r="K229" s="167" t="s">
        <v>163</v>
      </c>
      <c r="L229" s="172"/>
      <c r="M229" s="173" t="s">
        <v>1</v>
      </c>
      <c r="N229" s="174" t="s">
        <v>43</v>
      </c>
      <c r="P229" s="148">
        <f t="shared" si="21"/>
        <v>0</v>
      </c>
      <c r="Q229" s="148">
        <v>1.0200000000000001E-3</v>
      </c>
      <c r="R229" s="148">
        <f t="shared" si="22"/>
        <v>1.0200000000000001E-3</v>
      </c>
      <c r="S229" s="148">
        <v>0</v>
      </c>
      <c r="T229" s="149">
        <f t="shared" si="23"/>
        <v>0</v>
      </c>
      <c r="AR229" s="144" t="s">
        <v>254</v>
      </c>
      <c r="AT229" s="144" t="s">
        <v>160</v>
      </c>
      <c r="AU229" s="144" t="s">
        <v>86</v>
      </c>
      <c r="AY229" s="17" t="s">
        <v>132</v>
      </c>
      <c r="BE229" s="145">
        <f t="shared" si="24"/>
        <v>0</v>
      </c>
      <c r="BF229" s="145">
        <f t="shared" si="25"/>
        <v>0</v>
      </c>
      <c r="BG229" s="145">
        <f t="shared" si="26"/>
        <v>0</v>
      </c>
      <c r="BH229" s="145">
        <f t="shared" si="27"/>
        <v>0</v>
      </c>
      <c r="BI229" s="145">
        <f t="shared" si="28"/>
        <v>0</v>
      </c>
      <c r="BJ229" s="17" t="s">
        <v>86</v>
      </c>
      <c r="BK229" s="145">
        <f t="shared" si="29"/>
        <v>0</v>
      </c>
      <c r="BL229" s="17" t="s">
        <v>248</v>
      </c>
      <c r="BM229" s="144" t="s">
        <v>478</v>
      </c>
    </row>
    <row r="230" spans="2:65" s="1" customFormat="1" ht="24.2" customHeight="1">
      <c r="B230" s="32"/>
      <c r="C230" s="132" t="s">
        <v>479</v>
      </c>
      <c r="D230" s="132" t="s">
        <v>135</v>
      </c>
      <c r="E230" s="133" t="s">
        <v>480</v>
      </c>
      <c r="F230" s="134" t="s">
        <v>481</v>
      </c>
      <c r="G230" s="135" t="s">
        <v>253</v>
      </c>
      <c r="H230" s="136">
        <v>10</v>
      </c>
      <c r="I230" s="137"/>
      <c r="J230" s="138">
        <f t="shared" si="20"/>
        <v>0</v>
      </c>
      <c r="K230" s="134" t="s">
        <v>163</v>
      </c>
      <c r="L230" s="32"/>
      <c r="M230" s="146" t="s">
        <v>1</v>
      </c>
      <c r="N230" s="147" t="s">
        <v>43</v>
      </c>
      <c r="P230" s="148">
        <f t="shared" si="21"/>
        <v>0</v>
      </c>
      <c r="Q230" s="148">
        <v>3.0000000000000001E-5</v>
      </c>
      <c r="R230" s="148">
        <f t="shared" si="22"/>
        <v>3.0000000000000003E-4</v>
      </c>
      <c r="S230" s="148">
        <v>0</v>
      </c>
      <c r="T230" s="149">
        <f t="shared" si="23"/>
        <v>0</v>
      </c>
      <c r="AR230" s="144" t="s">
        <v>248</v>
      </c>
      <c r="AT230" s="144" t="s">
        <v>135</v>
      </c>
      <c r="AU230" s="144" t="s">
        <v>86</v>
      </c>
      <c r="AY230" s="17" t="s">
        <v>132</v>
      </c>
      <c r="BE230" s="145">
        <f t="shared" si="24"/>
        <v>0</v>
      </c>
      <c r="BF230" s="145">
        <f t="shared" si="25"/>
        <v>0</v>
      </c>
      <c r="BG230" s="145">
        <f t="shared" si="26"/>
        <v>0</v>
      </c>
      <c r="BH230" s="145">
        <f t="shared" si="27"/>
        <v>0</v>
      </c>
      <c r="BI230" s="145">
        <f t="shared" si="28"/>
        <v>0</v>
      </c>
      <c r="BJ230" s="17" t="s">
        <v>86</v>
      </c>
      <c r="BK230" s="145">
        <f t="shared" si="29"/>
        <v>0</v>
      </c>
      <c r="BL230" s="17" t="s">
        <v>248</v>
      </c>
      <c r="BM230" s="144" t="s">
        <v>482</v>
      </c>
    </row>
    <row r="231" spans="2:65" s="1" customFormat="1" ht="24.2" customHeight="1">
      <c r="B231" s="32"/>
      <c r="C231" s="165" t="s">
        <v>483</v>
      </c>
      <c r="D231" s="165" t="s">
        <v>160</v>
      </c>
      <c r="E231" s="166" t="s">
        <v>484</v>
      </c>
      <c r="F231" s="167" t="s">
        <v>485</v>
      </c>
      <c r="G231" s="168" t="s">
        <v>253</v>
      </c>
      <c r="H231" s="169">
        <v>8</v>
      </c>
      <c r="I231" s="170"/>
      <c r="J231" s="171">
        <f t="shared" si="20"/>
        <v>0</v>
      </c>
      <c r="K231" s="167" t="s">
        <v>163</v>
      </c>
      <c r="L231" s="172"/>
      <c r="M231" s="173" t="s">
        <v>1</v>
      </c>
      <c r="N231" s="174" t="s">
        <v>43</v>
      </c>
      <c r="P231" s="148">
        <f t="shared" si="21"/>
        <v>0</v>
      </c>
      <c r="Q231" s="148">
        <v>1.2E-4</v>
      </c>
      <c r="R231" s="148">
        <f t="shared" si="22"/>
        <v>9.6000000000000002E-4</v>
      </c>
      <c r="S231" s="148">
        <v>0</v>
      </c>
      <c r="T231" s="149">
        <f t="shared" si="23"/>
        <v>0</v>
      </c>
      <c r="AR231" s="144" t="s">
        <v>254</v>
      </c>
      <c r="AT231" s="144" t="s">
        <v>160</v>
      </c>
      <c r="AU231" s="144" t="s">
        <v>86</v>
      </c>
      <c r="AY231" s="17" t="s">
        <v>132</v>
      </c>
      <c r="BE231" s="145">
        <f t="shared" si="24"/>
        <v>0</v>
      </c>
      <c r="BF231" s="145">
        <f t="shared" si="25"/>
        <v>0</v>
      </c>
      <c r="BG231" s="145">
        <f t="shared" si="26"/>
        <v>0</v>
      </c>
      <c r="BH231" s="145">
        <f t="shared" si="27"/>
        <v>0</v>
      </c>
      <c r="BI231" s="145">
        <f t="shared" si="28"/>
        <v>0</v>
      </c>
      <c r="BJ231" s="17" t="s">
        <v>86</v>
      </c>
      <c r="BK231" s="145">
        <f t="shared" si="29"/>
        <v>0</v>
      </c>
      <c r="BL231" s="17" t="s">
        <v>248</v>
      </c>
      <c r="BM231" s="144" t="s">
        <v>486</v>
      </c>
    </row>
    <row r="232" spans="2:65" s="1" customFormat="1" ht="16.5" customHeight="1">
      <c r="B232" s="32"/>
      <c r="C232" s="165" t="s">
        <v>487</v>
      </c>
      <c r="D232" s="165" t="s">
        <v>160</v>
      </c>
      <c r="E232" s="166" t="s">
        <v>488</v>
      </c>
      <c r="F232" s="167" t="s">
        <v>489</v>
      </c>
      <c r="G232" s="168" t="s">
        <v>253</v>
      </c>
      <c r="H232" s="169">
        <v>1</v>
      </c>
      <c r="I232" s="170"/>
      <c r="J232" s="171">
        <f t="shared" si="20"/>
        <v>0</v>
      </c>
      <c r="K232" s="167" t="s">
        <v>1</v>
      </c>
      <c r="L232" s="172"/>
      <c r="M232" s="173" t="s">
        <v>1</v>
      </c>
      <c r="N232" s="174" t="s">
        <v>43</v>
      </c>
      <c r="P232" s="148">
        <f t="shared" si="21"/>
        <v>0</v>
      </c>
      <c r="Q232" s="148">
        <v>1.6000000000000001E-4</v>
      </c>
      <c r="R232" s="148">
        <f t="shared" si="22"/>
        <v>1.6000000000000001E-4</v>
      </c>
      <c r="S232" s="148">
        <v>0</v>
      </c>
      <c r="T232" s="149">
        <f t="shared" si="23"/>
        <v>0</v>
      </c>
      <c r="AR232" s="144" t="s">
        <v>254</v>
      </c>
      <c r="AT232" s="144" t="s">
        <v>160</v>
      </c>
      <c r="AU232" s="144" t="s">
        <v>86</v>
      </c>
      <c r="AY232" s="17" t="s">
        <v>132</v>
      </c>
      <c r="BE232" s="145">
        <f t="shared" si="24"/>
        <v>0</v>
      </c>
      <c r="BF232" s="145">
        <f t="shared" si="25"/>
        <v>0</v>
      </c>
      <c r="BG232" s="145">
        <f t="shared" si="26"/>
        <v>0</v>
      </c>
      <c r="BH232" s="145">
        <f t="shared" si="27"/>
        <v>0</v>
      </c>
      <c r="BI232" s="145">
        <f t="shared" si="28"/>
        <v>0</v>
      </c>
      <c r="BJ232" s="17" t="s">
        <v>86</v>
      </c>
      <c r="BK232" s="145">
        <f t="shared" si="29"/>
        <v>0</v>
      </c>
      <c r="BL232" s="17" t="s">
        <v>248</v>
      </c>
      <c r="BM232" s="144" t="s">
        <v>490</v>
      </c>
    </row>
    <row r="233" spans="2:65" s="1" customFormat="1" ht="21.75" customHeight="1">
      <c r="B233" s="32"/>
      <c r="C233" s="165" t="s">
        <v>491</v>
      </c>
      <c r="D233" s="165" t="s">
        <v>160</v>
      </c>
      <c r="E233" s="166" t="s">
        <v>492</v>
      </c>
      <c r="F233" s="167" t="s">
        <v>493</v>
      </c>
      <c r="G233" s="168" t="s">
        <v>253</v>
      </c>
      <c r="H233" s="169">
        <v>1</v>
      </c>
      <c r="I233" s="170"/>
      <c r="J233" s="171">
        <f t="shared" si="20"/>
        <v>0</v>
      </c>
      <c r="K233" s="167" t="s">
        <v>1</v>
      </c>
      <c r="L233" s="172"/>
      <c r="M233" s="173" t="s">
        <v>1</v>
      </c>
      <c r="N233" s="174" t="s">
        <v>43</v>
      </c>
      <c r="P233" s="148">
        <f t="shared" si="21"/>
        <v>0</v>
      </c>
      <c r="Q233" s="148">
        <v>4.2000000000000002E-4</v>
      </c>
      <c r="R233" s="148">
        <f t="shared" si="22"/>
        <v>4.2000000000000002E-4</v>
      </c>
      <c r="S233" s="148">
        <v>0</v>
      </c>
      <c r="T233" s="149">
        <f t="shared" si="23"/>
        <v>0</v>
      </c>
      <c r="AR233" s="144" t="s">
        <v>254</v>
      </c>
      <c r="AT233" s="144" t="s">
        <v>160</v>
      </c>
      <c r="AU233" s="144" t="s">
        <v>86</v>
      </c>
      <c r="AY233" s="17" t="s">
        <v>132</v>
      </c>
      <c r="BE233" s="145">
        <f t="shared" si="24"/>
        <v>0</v>
      </c>
      <c r="BF233" s="145">
        <f t="shared" si="25"/>
        <v>0</v>
      </c>
      <c r="BG233" s="145">
        <f t="shared" si="26"/>
        <v>0</v>
      </c>
      <c r="BH233" s="145">
        <f t="shared" si="27"/>
        <v>0</v>
      </c>
      <c r="BI233" s="145">
        <f t="shared" si="28"/>
        <v>0</v>
      </c>
      <c r="BJ233" s="17" t="s">
        <v>86</v>
      </c>
      <c r="BK233" s="145">
        <f t="shared" si="29"/>
        <v>0</v>
      </c>
      <c r="BL233" s="17" t="s">
        <v>248</v>
      </c>
      <c r="BM233" s="144" t="s">
        <v>494</v>
      </c>
    </row>
    <row r="234" spans="2:65" s="1" customFormat="1" ht="24.2" customHeight="1">
      <c r="B234" s="32"/>
      <c r="C234" s="132" t="s">
        <v>495</v>
      </c>
      <c r="D234" s="132" t="s">
        <v>135</v>
      </c>
      <c r="E234" s="133" t="s">
        <v>496</v>
      </c>
      <c r="F234" s="134" t="s">
        <v>497</v>
      </c>
      <c r="G234" s="135" t="s">
        <v>253</v>
      </c>
      <c r="H234" s="136">
        <v>1</v>
      </c>
      <c r="I234" s="137"/>
      <c r="J234" s="138">
        <f t="shared" si="20"/>
        <v>0</v>
      </c>
      <c r="K234" s="134" t="s">
        <v>163</v>
      </c>
      <c r="L234" s="32"/>
      <c r="M234" s="146" t="s">
        <v>1</v>
      </c>
      <c r="N234" s="147" t="s">
        <v>43</v>
      </c>
      <c r="P234" s="148">
        <f t="shared" si="21"/>
        <v>0</v>
      </c>
      <c r="Q234" s="148">
        <v>6.9999999999999994E-5</v>
      </c>
      <c r="R234" s="148">
        <f t="shared" si="22"/>
        <v>6.9999999999999994E-5</v>
      </c>
      <c r="S234" s="148">
        <v>0</v>
      </c>
      <c r="T234" s="149">
        <f t="shared" si="23"/>
        <v>0</v>
      </c>
      <c r="AR234" s="144" t="s">
        <v>248</v>
      </c>
      <c r="AT234" s="144" t="s">
        <v>135</v>
      </c>
      <c r="AU234" s="144" t="s">
        <v>86</v>
      </c>
      <c r="AY234" s="17" t="s">
        <v>132</v>
      </c>
      <c r="BE234" s="145">
        <f t="shared" si="24"/>
        <v>0</v>
      </c>
      <c r="BF234" s="145">
        <f t="shared" si="25"/>
        <v>0</v>
      </c>
      <c r="BG234" s="145">
        <f t="shared" si="26"/>
        <v>0</v>
      </c>
      <c r="BH234" s="145">
        <f t="shared" si="27"/>
        <v>0</v>
      </c>
      <c r="BI234" s="145">
        <f t="shared" si="28"/>
        <v>0</v>
      </c>
      <c r="BJ234" s="17" t="s">
        <v>86</v>
      </c>
      <c r="BK234" s="145">
        <f t="shared" si="29"/>
        <v>0</v>
      </c>
      <c r="BL234" s="17" t="s">
        <v>248</v>
      </c>
      <c r="BM234" s="144" t="s">
        <v>498</v>
      </c>
    </row>
    <row r="235" spans="2:65" s="1" customFormat="1" ht="24.2" customHeight="1">
      <c r="B235" s="32"/>
      <c r="C235" s="165" t="s">
        <v>499</v>
      </c>
      <c r="D235" s="165" t="s">
        <v>160</v>
      </c>
      <c r="E235" s="166" t="s">
        <v>500</v>
      </c>
      <c r="F235" s="167" t="s">
        <v>501</v>
      </c>
      <c r="G235" s="168" t="s">
        <v>253</v>
      </c>
      <c r="H235" s="169">
        <v>1</v>
      </c>
      <c r="I235" s="170"/>
      <c r="J235" s="171">
        <f t="shared" ref="J235:J266" si="30">ROUND(I235*H235,2)</f>
        <v>0</v>
      </c>
      <c r="K235" s="167" t="s">
        <v>163</v>
      </c>
      <c r="L235" s="172"/>
      <c r="M235" s="173" t="s">
        <v>1</v>
      </c>
      <c r="N235" s="174" t="s">
        <v>43</v>
      </c>
      <c r="P235" s="148">
        <f t="shared" ref="P235:P266" si="31">O235*H235</f>
        <v>0</v>
      </c>
      <c r="Q235" s="148">
        <v>1.9000000000000001E-4</v>
      </c>
      <c r="R235" s="148">
        <f t="shared" ref="R235:R266" si="32">Q235*H235</f>
        <v>1.9000000000000001E-4</v>
      </c>
      <c r="S235" s="148">
        <v>0</v>
      </c>
      <c r="T235" s="149">
        <f t="shared" ref="T235:T266" si="33">S235*H235</f>
        <v>0</v>
      </c>
      <c r="AR235" s="144" t="s">
        <v>254</v>
      </c>
      <c r="AT235" s="144" t="s">
        <v>160</v>
      </c>
      <c r="AU235" s="144" t="s">
        <v>86</v>
      </c>
      <c r="AY235" s="17" t="s">
        <v>132</v>
      </c>
      <c r="BE235" s="145">
        <f t="shared" ref="BE235:BE266" si="34">IF(N235="základní",J235,0)</f>
        <v>0</v>
      </c>
      <c r="BF235" s="145">
        <f t="shared" ref="BF235:BF266" si="35">IF(N235="snížená",J235,0)</f>
        <v>0</v>
      </c>
      <c r="BG235" s="145">
        <f t="shared" ref="BG235:BG266" si="36">IF(N235="zákl. přenesená",J235,0)</f>
        <v>0</v>
      </c>
      <c r="BH235" s="145">
        <f t="shared" ref="BH235:BH266" si="37">IF(N235="sníž. přenesená",J235,0)</f>
        <v>0</v>
      </c>
      <c r="BI235" s="145">
        <f t="shared" ref="BI235:BI266" si="38">IF(N235="nulová",J235,0)</f>
        <v>0</v>
      </c>
      <c r="BJ235" s="17" t="s">
        <v>86</v>
      </c>
      <c r="BK235" s="145">
        <f t="shared" ref="BK235:BK266" si="39">ROUND(I235*H235,2)</f>
        <v>0</v>
      </c>
      <c r="BL235" s="17" t="s">
        <v>248</v>
      </c>
      <c r="BM235" s="144" t="s">
        <v>502</v>
      </c>
    </row>
    <row r="236" spans="2:65" s="1" customFormat="1" ht="24.2" customHeight="1">
      <c r="B236" s="32"/>
      <c r="C236" s="132" t="s">
        <v>503</v>
      </c>
      <c r="D236" s="132" t="s">
        <v>135</v>
      </c>
      <c r="E236" s="133" t="s">
        <v>504</v>
      </c>
      <c r="F236" s="134" t="s">
        <v>505</v>
      </c>
      <c r="G236" s="135" t="s">
        <v>253</v>
      </c>
      <c r="H236" s="136">
        <v>10</v>
      </c>
      <c r="I236" s="137"/>
      <c r="J236" s="138">
        <f t="shared" si="30"/>
        <v>0</v>
      </c>
      <c r="K236" s="134" t="s">
        <v>163</v>
      </c>
      <c r="L236" s="32"/>
      <c r="M236" s="146" t="s">
        <v>1</v>
      </c>
      <c r="N236" s="147" t="s">
        <v>43</v>
      </c>
      <c r="P236" s="148">
        <f t="shared" si="31"/>
        <v>0</v>
      </c>
      <c r="Q236" s="148">
        <v>1.2E-4</v>
      </c>
      <c r="R236" s="148">
        <f t="shared" si="32"/>
        <v>1.2000000000000001E-3</v>
      </c>
      <c r="S236" s="148">
        <v>0</v>
      </c>
      <c r="T236" s="149">
        <f t="shared" si="33"/>
        <v>0</v>
      </c>
      <c r="AR236" s="144" t="s">
        <v>248</v>
      </c>
      <c r="AT236" s="144" t="s">
        <v>135</v>
      </c>
      <c r="AU236" s="144" t="s">
        <v>86</v>
      </c>
      <c r="AY236" s="17" t="s">
        <v>132</v>
      </c>
      <c r="BE236" s="145">
        <f t="shared" si="34"/>
        <v>0</v>
      </c>
      <c r="BF236" s="145">
        <f t="shared" si="35"/>
        <v>0</v>
      </c>
      <c r="BG236" s="145">
        <f t="shared" si="36"/>
        <v>0</v>
      </c>
      <c r="BH236" s="145">
        <f t="shared" si="37"/>
        <v>0</v>
      </c>
      <c r="BI236" s="145">
        <f t="shared" si="38"/>
        <v>0</v>
      </c>
      <c r="BJ236" s="17" t="s">
        <v>86</v>
      </c>
      <c r="BK236" s="145">
        <f t="shared" si="39"/>
        <v>0</v>
      </c>
      <c r="BL236" s="17" t="s">
        <v>248</v>
      </c>
      <c r="BM236" s="144" t="s">
        <v>506</v>
      </c>
    </row>
    <row r="237" spans="2:65" s="1" customFormat="1" ht="16.5" customHeight="1">
      <c r="B237" s="32"/>
      <c r="C237" s="165" t="s">
        <v>507</v>
      </c>
      <c r="D237" s="165" t="s">
        <v>160</v>
      </c>
      <c r="E237" s="166" t="s">
        <v>508</v>
      </c>
      <c r="F237" s="167" t="s">
        <v>509</v>
      </c>
      <c r="G237" s="168" t="s">
        <v>253</v>
      </c>
      <c r="H237" s="169">
        <v>10</v>
      </c>
      <c r="I237" s="170"/>
      <c r="J237" s="171">
        <f t="shared" si="30"/>
        <v>0</v>
      </c>
      <c r="K237" s="167" t="s">
        <v>163</v>
      </c>
      <c r="L237" s="172"/>
      <c r="M237" s="173" t="s">
        <v>1</v>
      </c>
      <c r="N237" s="174" t="s">
        <v>43</v>
      </c>
      <c r="P237" s="148">
        <f t="shared" si="31"/>
        <v>0</v>
      </c>
      <c r="Q237" s="148">
        <v>2.2000000000000001E-4</v>
      </c>
      <c r="R237" s="148">
        <f t="shared" si="32"/>
        <v>2.2000000000000001E-3</v>
      </c>
      <c r="S237" s="148">
        <v>0</v>
      </c>
      <c r="T237" s="149">
        <f t="shared" si="33"/>
        <v>0</v>
      </c>
      <c r="AR237" s="144" t="s">
        <v>254</v>
      </c>
      <c r="AT237" s="144" t="s">
        <v>160</v>
      </c>
      <c r="AU237" s="144" t="s">
        <v>86</v>
      </c>
      <c r="AY237" s="17" t="s">
        <v>132</v>
      </c>
      <c r="BE237" s="145">
        <f t="shared" si="34"/>
        <v>0</v>
      </c>
      <c r="BF237" s="145">
        <f t="shared" si="35"/>
        <v>0</v>
      </c>
      <c r="BG237" s="145">
        <f t="shared" si="36"/>
        <v>0</v>
      </c>
      <c r="BH237" s="145">
        <f t="shared" si="37"/>
        <v>0</v>
      </c>
      <c r="BI237" s="145">
        <f t="shared" si="38"/>
        <v>0</v>
      </c>
      <c r="BJ237" s="17" t="s">
        <v>86</v>
      </c>
      <c r="BK237" s="145">
        <f t="shared" si="39"/>
        <v>0</v>
      </c>
      <c r="BL237" s="17" t="s">
        <v>248</v>
      </c>
      <c r="BM237" s="144" t="s">
        <v>510</v>
      </c>
    </row>
    <row r="238" spans="2:65" s="1" customFormat="1" ht="24.2" customHeight="1">
      <c r="B238" s="32"/>
      <c r="C238" s="132" t="s">
        <v>511</v>
      </c>
      <c r="D238" s="132" t="s">
        <v>135</v>
      </c>
      <c r="E238" s="133" t="s">
        <v>512</v>
      </c>
      <c r="F238" s="134" t="s">
        <v>513</v>
      </c>
      <c r="G238" s="135" t="s">
        <v>253</v>
      </c>
      <c r="H238" s="136">
        <v>2</v>
      </c>
      <c r="I238" s="137"/>
      <c r="J238" s="138">
        <f t="shared" si="30"/>
        <v>0</v>
      </c>
      <c r="K238" s="134" t="s">
        <v>163</v>
      </c>
      <c r="L238" s="32"/>
      <c r="M238" s="146" t="s">
        <v>1</v>
      </c>
      <c r="N238" s="147" t="s">
        <v>43</v>
      </c>
      <c r="P238" s="148">
        <f t="shared" si="31"/>
        <v>0</v>
      </c>
      <c r="Q238" s="148">
        <v>1.4999999999999999E-4</v>
      </c>
      <c r="R238" s="148">
        <f t="shared" si="32"/>
        <v>2.9999999999999997E-4</v>
      </c>
      <c r="S238" s="148">
        <v>0</v>
      </c>
      <c r="T238" s="149">
        <f t="shared" si="33"/>
        <v>0</v>
      </c>
      <c r="AR238" s="144" t="s">
        <v>248</v>
      </c>
      <c r="AT238" s="144" t="s">
        <v>135</v>
      </c>
      <c r="AU238" s="144" t="s">
        <v>86</v>
      </c>
      <c r="AY238" s="17" t="s">
        <v>132</v>
      </c>
      <c r="BE238" s="145">
        <f t="shared" si="34"/>
        <v>0</v>
      </c>
      <c r="BF238" s="145">
        <f t="shared" si="35"/>
        <v>0</v>
      </c>
      <c r="BG238" s="145">
        <f t="shared" si="36"/>
        <v>0</v>
      </c>
      <c r="BH238" s="145">
        <f t="shared" si="37"/>
        <v>0</v>
      </c>
      <c r="BI238" s="145">
        <f t="shared" si="38"/>
        <v>0</v>
      </c>
      <c r="BJ238" s="17" t="s">
        <v>86</v>
      </c>
      <c r="BK238" s="145">
        <f t="shared" si="39"/>
        <v>0</v>
      </c>
      <c r="BL238" s="17" t="s">
        <v>248</v>
      </c>
      <c r="BM238" s="144" t="s">
        <v>514</v>
      </c>
    </row>
    <row r="239" spans="2:65" s="1" customFormat="1" ht="24.2" customHeight="1">
      <c r="B239" s="32"/>
      <c r="C239" s="165" t="s">
        <v>515</v>
      </c>
      <c r="D239" s="165" t="s">
        <v>160</v>
      </c>
      <c r="E239" s="166" t="s">
        <v>516</v>
      </c>
      <c r="F239" s="167" t="s">
        <v>517</v>
      </c>
      <c r="G239" s="168" t="s">
        <v>253</v>
      </c>
      <c r="H239" s="169">
        <v>2</v>
      </c>
      <c r="I239" s="170"/>
      <c r="J239" s="171">
        <f t="shared" si="30"/>
        <v>0</v>
      </c>
      <c r="K239" s="167" t="s">
        <v>163</v>
      </c>
      <c r="L239" s="172"/>
      <c r="M239" s="173" t="s">
        <v>1</v>
      </c>
      <c r="N239" s="174" t="s">
        <v>43</v>
      </c>
      <c r="P239" s="148">
        <f t="shared" si="31"/>
        <v>0</v>
      </c>
      <c r="Q239" s="148">
        <v>8.9999999999999998E-4</v>
      </c>
      <c r="R239" s="148">
        <f t="shared" si="32"/>
        <v>1.8E-3</v>
      </c>
      <c r="S239" s="148">
        <v>0</v>
      </c>
      <c r="T239" s="149">
        <f t="shared" si="33"/>
        <v>0</v>
      </c>
      <c r="AR239" s="144" t="s">
        <v>254</v>
      </c>
      <c r="AT239" s="144" t="s">
        <v>160</v>
      </c>
      <c r="AU239" s="144" t="s">
        <v>86</v>
      </c>
      <c r="AY239" s="17" t="s">
        <v>132</v>
      </c>
      <c r="BE239" s="145">
        <f t="shared" si="34"/>
        <v>0</v>
      </c>
      <c r="BF239" s="145">
        <f t="shared" si="35"/>
        <v>0</v>
      </c>
      <c r="BG239" s="145">
        <f t="shared" si="36"/>
        <v>0</v>
      </c>
      <c r="BH239" s="145">
        <f t="shared" si="37"/>
        <v>0</v>
      </c>
      <c r="BI239" s="145">
        <f t="shared" si="38"/>
        <v>0</v>
      </c>
      <c r="BJ239" s="17" t="s">
        <v>86</v>
      </c>
      <c r="BK239" s="145">
        <f t="shared" si="39"/>
        <v>0</v>
      </c>
      <c r="BL239" s="17" t="s">
        <v>248</v>
      </c>
      <c r="BM239" s="144" t="s">
        <v>518</v>
      </c>
    </row>
    <row r="240" spans="2:65" s="1" customFormat="1" ht="24.2" customHeight="1">
      <c r="B240" s="32"/>
      <c r="C240" s="132" t="s">
        <v>519</v>
      </c>
      <c r="D240" s="132" t="s">
        <v>135</v>
      </c>
      <c r="E240" s="133" t="s">
        <v>520</v>
      </c>
      <c r="F240" s="134" t="s">
        <v>521</v>
      </c>
      <c r="G240" s="135" t="s">
        <v>253</v>
      </c>
      <c r="H240" s="136">
        <v>5</v>
      </c>
      <c r="I240" s="137"/>
      <c r="J240" s="138">
        <f t="shared" si="30"/>
        <v>0</v>
      </c>
      <c r="K240" s="134" t="s">
        <v>163</v>
      </c>
      <c r="L240" s="32"/>
      <c r="M240" s="146" t="s">
        <v>1</v>
      </c>
      <c r="N240" s="147" t="s">
        <v>43</v>
      </c>
      <c r="P240" s="148">
        <f t="shared" si="31"/>
        <v>0</v>
      </c>
      <c r="Q240" s="148">
        <v>2.0000000000000001E-4</v>
      </c>
      <c r="R240" s="148">
        <f t="shared" si="32"/>
        <v>1E-3</v>
      </c>
      <c r="S240" s="148">
        <v>0</v>
      </c>
      <c r="T240" s="149">
        <f t="shared" si="33"/>
        <v>0</v>
      </c>
      <c r="AR240" s="144" t="s">
        <v>248</v>
      </c>
      <c r="AT240" s="144" t="s">
        <v>135</v>
      </c>
      <c r="AU240" s="144" t="s">
        <v>86</v>
      </c>
      <c r="AY240" s="17" t="s">
        <v>132</v>
      </c>
      <c r="BE240" s="145">
        <f t="shared" si="34"/>
        <v>0</v>
      </c>
      <c r="BF240" s="145">
        <f t="shared" si="35"/>
        <v>0</v>
      </c>
      <c r="BG240" s="145">
        <f t="shared" si="36"/>
        <v>0</v>
      </c>
      <c r="BH240" s="145">
        <f t="shared" si="37"/>
        <v>0</v>
      </c>
      <c r="BI240" s="145">
        <f t="shared" si="38"/>
        <v>0</v>
      </c>
      <c r="BJ240" s="17" t="s">
        <v>86</v>
      </c>
      <c r="BK240" s="145">
        <f t="shared" si="39"/>
        <v>0</v>
      </c>
      <c r="BL240" s="17" t="s">
        <v>248</v>
      </c>
      <c r="BM240" s="144" t="s">
        <v>522</v>
      </c>
    </row>
    <row r="241" spans="2:65" s="1" customFormat="1" ht="24.2" customHeight="1">
      <c r="B241" s="32"/>
      <c r="C241" s="165" t="s">
        <v>523</v>
      </c>
      <c r="D241" s="165" t="s">
        <v>160</v>
      </c>
      <c r="E241" s="166" t="s">
        <v>524</v>
      </c>
      <c r="F241" s="167" t="s">
        <v>525</v>
      </c>
      <c r="G241" s="168" t="s">
        <v>253</v>
      </c>
      <c r="H241" s="169">
        <v>3</v>
      </c>
      <c r="I241" s="170"/>
      <c r="J241" s="171">
        <f t="shared" si="30"/>
        <v>0</v>
      </c>
      <c r="K241" s="167" t="s">
        <v>163</v>
      </c>
      <c r="L241" s="172"/>
      <c r="M241" s="173" t="s">
        <v>1</v>
      </c>
      <c r="N241" s="174" t="s">
        <v>43</v>
      </c>
      <c r="P241" s="148">
        <f t="shared" si="31"/>
        <v>0</v>
      </c>
      <c r="Q241" s="148">
        <v>1.2199999999999999E-3</v>
      </c>
      <c r="R241" s="148">
        <f t="shared" si="32"/>
        <v>3.6600000000000001E-3</v>
      </c>
      <c r="S241" s="148">
        <v>0</v>
      </c>
      <c r="T241" s="149">
        <f t="shared" si="33"/>
        <v>0</v>
      </c>
      <c r="AR241" s="144" t="s">
        <v>254</v>
      </c>
      <c r="AT241" s="144" t="s">
        <v>160</v>
      </c>
      <c r="AU241" s="144" t="s">
        <v>86</v>
      </c>
      <c r="AY241" s="17" t="s">
        <v>132</v>
      </c>
      <c r="BE241" s="145">
        <f t="shared" si="34"/>
        <v>0</v>
      </c>
      <c r="BF241" s="145">
        <f t="shared" si="35"/>
        <v>0</v>
      </c>
      <c r="BG241" s="145">
        <f t="shared" si="36"/>
        <v>0</v>
      </c>
      <c r="BH241" s="145">
        <f t="shared" si="37"/>
        <v>0</v>
      </c>
      <c r="BI241" s="145">
        <f t="shared" si="38"/>
        <v>0</v>
      </c>
      <c r="BJ241" s="17" t="s">
        <v>86</v>
      </c>
      <c r="BK241" s="145">
        <f t="shared" si="39"/>
        <v>0</v>
      </c>
      <c r="BL241" s="17" t="s">
        <v>248</v>
      </c>
      <c r="BM241" s="144" t="s">
        <v>526</v>
      </c>
    </row>
    <row r="242" spans="2:65" s="1" customFormat="1" ht="24.2" customHeight="1">
      <c r="B242" s="32"/>
      <c r="C242" s="165" t="s">
        <v>527</v>
      </c>
      <c r="D242" s="165" t="s">
        <v>160</v>
      </c>
      <c r="E242" s="166" t="s">
        <v>528</v>
      </c>
      <c r="F242" s="167" t="s">
        <v>529</v>
      </c>
      <c r="G242" s="168" t="s">
        <v>253</v>
      </c>
      <c r="H242" s="169">
        <v>2</v>
      </c>
      <c r="I242" s="170"/>
      <c r="J242" s="171">
        <f t="shared" si="30"/>
        <v>0</v>
      </c>
      <c r="K242" s="167" t="s">
        <v>1</v>
      </c>
      <c r="L242" s="172"/>
      <c r="M242" s="173" t="s">
        <v>1</v>
      </c>
      <c r="N242" s="174" t="s">
        <v>43</v>
      </c>
      <c r="P242" s="148">
        <f t="shared" si="31"/>
        <v>0</v>
      </c>
      <c r="Q242" s="148">
        <v>4.2000000000000002E-4</v>
      </c>
      <c r="R242" s="148">
        <f t="shared" si="32"/>
        <v>8.4000000000000003E-4</v>
      </c>
      <c r="S242" s="148">
        <v>0</v>
      </c>
      <c r="T242" s="149">
        <f t="shared" si="33"/>
        <v>0</v>
      </c>
      <c r="AR242" s="144" t="s">
        <v>254</v>
      </c>
      <c r="AT242" s="144" t="s">
        <v>160</v>
      </c>
      <c r="AU242" s="144" t="s">
        <v>86</v>
      </c>
      <c r="AY242" s="17" t="s">
        <v>132</v>
      </c>
      <c r="BE242" s="145">
        <f t="shared" si="34"/>
        <v>0</v>
      </c>
      <c r="BF242" s="145">
        <f t="shared" si="35"/>
        <v>0</v>
      </c>
      <c r="BG242" s="145">
        <f t="shared" si="36"/>
        <v>0</v>
      </c>
      <c r="BH242" s="145">
        <f t="shared" si="37"/>
        <v>0</v>
      </c>
      <c r="BI242" s="145">
        <f t="shared" si="38"/>
        <v>0</v>
      </c>
      <c r="BJ242" s="17" t="s">
        <v>86</v>
      </c>
      <c r="BK242" s="145">
        <f t="shared" si="39"/>
        <v>0</v>
      </c>
      <c r="BL242" s="17" t="s">
        <v>248</v>
      </c>
      <c r="BM242" s="144" t="s">
        <v>530</v>
      </c>
    </row>
    <row r="243" spans="2:65" s="1" customFormat="1" ht="24.2" customHeight="1">
      <c r="B243" s="32"/>
      <c r="C243" s="132" t="s">
        <v>531</v>
      </c>
      <c r="D243" s="132" t="s">
        <v>135</v>
      </c>
      <c r="E243" s="133" t="s">
        <v>532</v>
      </c>
      <c r="F243" s="134" t="s">
        <v>533</v>
      </c>
      <c r="G243" s="135" t="s">
        <v>253</v>
      </c>
      <c r="H243" s="136">
        <v>13</v>
      </c>
      <c r="I243" s="137"/>
      <c r="J243" s="138">
        <f t="shared" si="30"/>
        <v>0</v>
      </c>
      <c r="K243" s="134" t="s">
        <v>163</v>
      </c>
      <c r="L243" s="32"/>
      <c r="M243" s="146" t="s">
        <v>1</v>
      </c>
      <c r="N243" s="147" t="s">
        <v>43</v>
      </c>
      <c r="P243" s="148">
        <f t="shared" si="31"/>
        <v>0</v>
      </c>
      <c r="Q243" s="148">
        <v>2.1000000000000001E-4</v>
      </c>
      <c r="R243" s="148">
        <f t="shared" si="32"/>
        <v>2.7300000000000002E-3</v>
      </c>
      <c r="S243" s="148">
        <v>0</v>
      </c>
      <c r="T243" s="149">
        <f t="shared" si="33"/>
        <v>0</v>
      </c>
      <c r="AR243" s="144" t="s">
        <v>248</v>
      </c>
      <c r="AT243" s="144" t="s">
        <v>135</v>
      </c>
      <c r="AU243" s="144" t="s">
        <v>86</v>
      </c>
      <c r="AY243" s="17" t="s">
        <v>132</v>
      </c>
      <c r="BE243" s="145">
        <f t="shared" si="34"/>
        <v>0</v>
      </c>
      <c r="BF243" s="145">
        <f t="shared" si="35"/>
        <v>0</v>
      </c>
      <c r="BG243" s="145">
        <f t="shared" si="36"/>
        <v>0</v>
      </c>
      <c r="BH243" s="145">
        <f t="shared" si="37"/>
        <v>0</v>
      </c>
      <c r="BI243" s="145">
        <f t="shared" si="38"/>
        <v>0</v>
      </c>
      <c r="BJ243" s="17" t="s">
        <v>86</v>
      </c>
      <c r="BK243" s="145">
        <f t="shared" si="39"/>
        <v>0</v>
      </c>
      <c r="BL243" s="17" t="s">
        <v>248</v>
      </c>
      <c r="BM243" s="144" t="s">
        <v>534</v>
      </c>
    </row>
    <row r="244" spans="2:65" s="1" customFormat="1" ht="16.5" customHeight="1">
      <c r="B244" s="32"/>
      <c r="C244" s="165" t="s">
        <v>535</v>
      </c>
      <c r="D244" s="165" t="s">
        <v>160</v>
      </c>
      <c r="E244" s="166" t="s">
        <v>536</v>
      </c>
      <c r="F244" s="167" t="s">
        <v>537</v>
      </c>
      <c r="G244" s="168" t="s">
        <v>253</v>
      </c>
      <c r="H244" s="169">
        <v>10</v>
      </c>
      <c r="I244" s="170"/>
      <c r="J244" s="171">
        <f t="shared" si="30"/>
        <v>0</v>
      </c>
      <c r="K244" s="167" t="s">
        <v>1</v>
      </c>
      <c r="L244" s="172"/>
      <c r="M244" s="173" t="s">
        <v>1</v>
      </c>
      <c r="N244" s="174" t="s">
        <v>43</v>
      </c>
      <c r="P244" s="148">
        <f t="shared" si="31"/>
        <v>0</v>
      </c>
      <c r="Q244" s="148">
        <v>4.1399999999999996E-3</v>
      </c>
      <c r="R244" s="148">
        <f t="shared" si="32"/>
        <v>4.1399999999999992E-2</v>
      </c>
      <c r="S244" s="148">
        <v>0</v>
      </c>
      <c r="T244" s="149">
        <f t="shared" si="33"/>
        <v>0</v>
      </c>
      <c r="AR244" s="144" t="s">
        <v>254</v>
      </c>
      <c r="AT244" s="144" t="s">
        <v>160</v>
      </c>
      <c r="AU244" s="144" t="s">
        <v>86</v>
      </c>
      <c r="AY244" s="17" t="s">
        <v>132</v>
      </c>
      <c r="BE244" s="145">
        <f t="shared" si="34"/>
        <v>0</v>
      </c>
      <c r="BF244" s="145">
        <f t="shared" si="35"/>
        <v>0</v>
      </c>
      <c r="BG244" s="145">
        <f t="shared" si="36"/>
        <v>0</v>
      </c>
      <c r="BH244" s="145">
        <f t="shared" si="37"/>
        <v>0</v>
      </c>
      <c r="BI244" s="145">
        <f t="shared" si="38"/>
        <v>0</v>
      </c>
      <c r="BJ244" s="17" t="s">
        <v>86</v>
      </c>
      <c r="BK244" s="145">
        <f t="shared" si="39"/>
        <v>0</v>
      </c>
      <c r="BL244" s="17" t="s">
        <v>248</v>
      </c>
      <c r="BM244" s="144" t="s">
        <v>538</v>
      </c>
    </row>
    <row r="245" spans="2:65" s="1" customFormat="1" ht="16.5" customHeight="1">
      <c r="B245" s="32"/>
      <c r="C245" s="165" t="s">
        <v>539</v>
      </c>
      <c r="D245" s="165" t="s">
        <v>160</v>
      </c>
      <c r="E245" s="166" t="s">
        <v>540</v>
      </c>
      <c r="F245" s="167" t="s">
        <v>541</v>
      </c>
      <c r="G245" s="168" t="s">
        <v>253</v>
      </c>
      <c r="H245" s="169">
        <v>2</v>
      </c>
      <c r="I245" s="170"/>
      <c r="J245" s="171">
        <f t="shared" si="30"/>
        <v>0</v>
      </c>
      <c r="K245" s="167" t="s">
        <v>1</v>
      </c>
      <c r="L245" s="172"/>
      <c r="M245" s="173" t="s">
        <v>1</v>
      </c>
      <c r="N245" s="174" t="s">
        <v>43</v>
      </c>
      <c r="P245" s="148">
        <f t="shared" si="31"/>
        <v>0</v>
      </c>
      <c r="Q245" s="148">
        <v>1.6000000000000001E-4</v>
      </c>
      <c r="R245" s="148">
        <f t="shared" si="32"/>
        <v>3.2000000000000003E-4</v>
      </c>
      <c r="S245" s="148">
        <v>0</v>
      </c>
      <c r="T245" s="149">
        <f t="shared" si="33"/>
        <v>0</v>
      </c>
      <c r="AR245" s="144" t="s">
        <v>254</v>
      </c>
      <c r="AT245" s="144" t="s">
        <v>160</v>
      </c>
      <c r="AU245" s="144" t="s">
        <v>86</v>
      </c>
      <c r="AY245" s="17" t="s">
        <v>132</v>
      </c>
      <c r="BE245" s="145">
        <f t="shared" si="34"/>
        <v>0</v>
      </c>
      <c r="BF245" s="145">
        <f t="shared" si="35"/>
        <v>0</v>
      </c>
      <c r="BG245" s="145">
        <f t="shared" si="36"/>
        <v>0</v>
      </c>
      <c r="BH245" s="145">
        <f t="shared" si="37"/>
        <v>0</v>
      </c>
      <c r="BI245" s="145">
        <f t="shared" si="38"/>
        <v>0</v>
      </c>
      <c r="BJ245" s="17" t="s">
        <v>86</v>
      </c>
      <c r="BK245" s="145">
        <f t="shared" si="39"/>
        <v>0</v>
      </c>
      <c r="BL245" s="17" t="s">
        <v>248</v>
      </c>
      <c r="BM245" s="144" t="s">
        <v>542</v>
      </c>
    </row>
    <row r="246" spans="2:65" s="1" customFormat="1" ht="21.75" customHeight="1">
      <c r="B246" s="32"/>
      <c r="C246" s="165" t="s">
        <v>543</v>
      </c>
      <c r="D246" s="165" t="s">
        <v>160</v>
      </c>
      <c r="E246" s="166" t="s">
        <v>544</v>
      </c>
      <c r="F246" s="167" t="s">
        <v>545</v>
      </c>
      <c r="G246" s="168" t="s">
        <v>253</v>
      </c>
      <c r="H246" s="169">
        <v>1</v>
      </c>
      <c r="I246" s="170"/>
      <c r="J246" s="171">
        <f t="shared" si="30"/>
        <v>0</v>
      </c>
      <c r="K246" s="167" t="s">
        <v>163</v>
      </c>
      <c r="L246" s="172"/>
      <c r="M246" s="173" t="s">
        <v>1</v>
      </c>
      <c r="N246" s="174" t="s">
        <v>43</v>
      </c>
      <c r="P246" s="148">
        <f t="shared" si="31"/>
        <v>0</v>
      </c>
      <c r="Q246" s="148">
        <v>4.62E-3</v>
      </c>
      <c r="R246" s="148">
        <f t="shared" si="32"/>
        <v>4.62E-3</v>
      </c>
      <c r="S246" s="148">
        <v>0</v>
      </c>
      <c r="T246" s="149">
        <f t="shared" si="33"/>
        <v>0</v>
      </c>
      <c r="AR246" s="144" t="s">
        <v>254</v>
      </c>
      <c r="AT246" s="144" t="s">
        <v>160</v>
      </c>
      <c r="AU246" s="144" t="s">
        <v>86</v>
      </c>
      <c r="AY246" s="17" t="s">
        <v>132</v>
      </c>
      <c r="BE246" s="145">
        <f t="shared" si="34"/>
        <v>0</v>
      </c>
      <c r="BF246" s="145">
        <f t="shared" si="35"/>
        <v>0</v>
      </c>
      <c r="BG246" s="145">
        <f t="shared" si="36"/>
        <v>0</v>
      </c>
      <c r="BH246" s="145">
        <f t="shared" si="37"/>
        <v>0</v>
      </c>
      <c r="BI246" s="145">
        <f t="shared" si="38"/>
        <v>0</v>
      </c>
      <c r="BJ246" s="17" t="s">
        <v>86</v>
      </c>
      <c r="BK246" s="145">
        <f t="shared" si="39"/>
        <v>0</v>
      </c>
      <c r="BL246" s="17" t="s">
        <v>248</v>
      </c>
      <c r="BM246" s="144" t="s">
        <v>546</v>
      </c>
    </row>
    <row r="247" spans="2:65" s="1" customFormat="1" ht="24.2" customHeight="1">
      <c r="B247" s="32"/>
      <c r="C247" s="132" t="s">
        <v>547</v>
      </c>
      <c r="D247" s="132" t="s">
        <v>135</v>
      </c>
      <c r="E247" s="133" t="s">
        <v>548</v>
      </c>
      <c r="F247" s="134" t="s">
        <v>549</v>
      </c>
      <c r="G247" s="135" t="s">
        <v>253</v>
      </c>
      <c r="H247" s="136">
        <v>15</v>
      </c>
      <c r="I247" s="137"/>
      <c r="J247" s="138">
        <f t="shared" si="30"/>
        <v>0</v>
      </c>
      <c r="K247" s="134" t="s">
        <v>163</v>
      </c>
      <c r="L247" s="32"/>
      <c r="M247" s="146" t="s">
        <v>1</v>
      </c>
      <c r="N247" s="147" t="s">
        <v>43</v>
      </c>
      <c r="P247" s="148">
        <f t="shared" si="31"/>
        <v>0</v>
      </c>
      <c r="Q247" s="148">
        <v>3.5E-4</v>
      </c>
      <c r="R247" s="148">
        <f t="shared" si="32"/>
        <v>5.2500000000000003E-3</v>
      </c>
      <c r="S247" s="148">
        <v>0</v>
      </c>
      <c r="T247" s="149">
        <f t="shared" si="33"/>
        <v>0</v>
      </c>
      <c r="AR247" s="144" t="s">
        <v>248</v>
      </c>
      <c r="AT247" s="144" t="s">
        <v>135</v>
      </c>
      <c r="AU247" s="144" t="s">
        <v>86</v>
      </c>
      <c r="AY247" s="17" t="s">
        <v>132</v>
      </c>
      <c r="BE247" s="145">
        <f t="shared" si="34"/>
        <v>0</v>
      </c>
      <c r="BF247" s="145">
        <f t="shared" si="35"/>
        <v>0</v>
      </c>
      <c r="BG247" s="145">
        <f t="shared" si="36"/>
        <v>0</v>
      </c>
      <c r="BH247" s="145">
        <f t="shared" si="37"/>
        <v>0</v>
      </c>
      <c r="BI247" s="145">
        <f t="shared" si="38"/>
        <v>0</v>
      </c>
      <c r="BJ247" s="17" t="s">
        <v>86</v>
      </c>
      <c r="BK247" s="145">
        <f t="shared" si="39"/>
        <v>0</v>
      </c>
      <c r="BL247" s="17" t="s">
        <v>248</v>
      </c>
      <c r="BM247" s="144" t="s">
        <v>550</v>
      </c>
    </row>
    <row r="248" spans="2:65" s="1" customFormat="1" ht="16.5" customHeight="1">
      <c r="B248" s="32"/>
      <c r="C248" s="165" t="s">
        <v>551</v>
      </c>
      <c r="D248" s="165" t="s">
        <v>160</v>
      </c>
      <c r="E248" s="166" t="s">
        <v>552</v>
      </c>
      <c r="F248" s="167" t="s">
        <v>553</v>
      </c>
      <c r="G248" s="168" t="s">
        <v>253</v>
      </c>
      <c r="H248" s="169">
        <v>13</v>
      </c>
      <c r="I248" s="170"/>
      <c r="J248" s="171">
        <f t="shared" si="30"/>
        <v>0</v>
      </c>
      <c r="K248" s="167" t="s">
        <v>1</v>
      </c>
      <c r="L248" s="172"/>
      <c r="M248" s="173" t="s">
        <v>1</v>
      </c>
      <c r="N248" s="174" t="s">
        <v>43</v>
      </c>
      <c r="P248" s="148">
        <f t="shared" si="31"/>
        <v>0</v>
      </c>
      <c r="Q248" s="148">
        <v>4.1399999999999996E-3</v>
      </c>
      <c r="R248" s="148">
        <f t="shared" si="32"/>
        <v>5.3819999999999993E-2</v>
      </c>
      <c r="S248" s="148">
        <v>0</v>
      </c>
      <c r="T248" s="149">
        <f t="shared" si="33"/>
        <v>0</v>
      </c>
      <c r="AR248" s="144" t="s">
        <v>254</v>
      </c>
      <c r="AT248" s="144" t="s">
        <v>160</v>
      </c>
      <c r="AU248" s="144" t="s">
        <v>86</v>
      </c>
      <c r="AY248" s="17" t="s">
        <v>132</v>
      </c>
      <c r="BE248" s="145">
        <f t="shared" si="34"/>
        <v>0</v>
      </c>
      <c r="BF248" s="145">
        <f t="shared" si="35"/>
        <v>0</v>
      </c>
      <c r="BG248" s="145">
        <f t="shared" si="36"/>
        <v>0</v>
      </c>
      <c r="BH248" s="145">
        <f t="shared" si="37"/>
        <v>0</v>
      </c>
      <c r="BI248" s="145">
        <f t="shared" si="38"/>
        <v>0</v>
      </c>
      <c r="BJ248" s="17" t="s">
        <v>86</v>
      </c>
      <c r="BK248" s="145">
        <f t="shared" si="39"/>
        <v>0</v>
      </c>
      <c r="BL248" s="17" t="s">
        <v>248</v>
      </c>
      <c r="BM248" s="144" t="s">
        <v>554</v>
      </c>
    </row>
    <row r="249" spans="2:65" s="1" customFormat="1" ht="24.2" customHeight="1">
      <c r="B249" s="32"/>
      <c r="C249" s="165" t="s">
        <v>555</v>
      </c>
      <c r="D249" s="165" t="s">
        <v>160</v>
      </c>
      <c r="E249" s="166" t="s">
        <v>556</v>
      </c>
      <c r="F249" s="167" t="s">
        <v>557</v>
      </c>
      <c r="G249" s="168" t="s">
        <v>253</v>
      </c>
      <c r="H249" s="169">
        <v>2</v>
      </c>
      <c r="I249" s="170"/>
      <c r="J249" s="171">
        <f t="shared" si="30"/>
        <v>0</v>
      </c>
      <c r="K249" s="167" t="s">
        <v>1</v>
      </c>
      <c r="L249" s="172"/>
      <c r="M249" s="173" t="s">
        <v>1</v>
      </c>
      <c r="N249" s="174" t="s">
        <v>43</v>
      </c>
      <c r="P249" s="148">
        <f t="shared" si="31"/>
        <v>0</v>
      </c>
      <c r="Q249" s="148">
        <v>4.2000000000000002E-4</v>
      </c>
      <c r="R249" s="148">
        <f t="shared" si="32"/>
        <v>8.4000000000000003E-4</v>
      </c>
      <c r="S249" s="148">
        <v>0</v>
      </c>
      <c r="T249" s="149">
        <f t="shared" si="33"/>
        <v>0</v>
      </c>
      <c r="AR249" s="144" t="s">
        <v>254</v>
      </c>
      <c r="AT249" s="144" t="s">
        <v>160</v>
      </c>
      <c r="AU249" s="144" t="s">
        <v>86</v>
      </c>
      <c r="AY249" s="17" t="s">
        <v>132</v>
      </c>
      <c r="BE249" s="145">
        <f t="shared" si="34"/>
        <v>0</v>
      </c>
      <c r="BF249" s="145">
        <f t="shared" si="35"/>
        <v>0</v>
      </c>
      <c r="BG249" s="145">
        <f t="shared" si="36"/>
        <v>0</v>
      </c>
      <c r="BH249" s="145">
        <f t="shared" si="37"/>
        <v>0</v>
      </c>
      <c r="BI249" s="145">
        <f t="shared" si="38"/>
        <v>0</v>
      </c>
      <c r="BJ249" s="17" t="s">
        <v>86</v>
      </c>
      <c r="BK249" s="145">
        <f t="shared" si="39"/>
        <v>0</v>
      </c>
      <c r="BL249" s="17" t="s">
        <v>248</v>
      </c>
      <c r="BM249" s="144" t="s">
        <v>558</v>
      </c>
    </row>
    <row r="250" spans="2:65" s="1" customFormat="1" ht="24.2" customHeight="1">
      <c r="B250" s="32"/>
      <c r="C250" s="132" t="s">
        <v>559</v>
      </c>
      <c r="D250" s="132" t="s">
        <v>135</v>
      </c>
      <c r="E250" s="133" t="s">
        <v>560</v>
      </c>
      <c r="F250" s="134" t="s">
        <v>561</v>
      </c>
      <c r="G250" s="135" t="s">
        <v>253</v>
      </c>
      <c r="H250" s="136">
        <v>2</v>
      </c>
      <c r="I250" s="137"/>
      <c r="J250" s="138">
        <f t="shared" si="30"/>
        <v>0</v>
      </c>
      <c r="K250" s="134" t="s">
        <v>163</v>
      </c>
      <c r="L250" s="32"/>
      <c r="M250" s="146" t="s">
        <v>1</v>
      </c>
      <c r="N250" s="147" t="s">
        <v>43</v>
      </c>
      <c r="P250" s="148">
        <f t="shared" si="31"/>
        <v>0</v>
      </c>
      <c r="Q250" s="148">
        <v>1.08E-3</v>
      </c>
      <c r="R250" s="148">
        <f t="shared" si="32"/>
        <v>2.16E-3</v>
      </c>
      <c r="S250" s="148">
        <v>0</v>
      </c>
      <c r="T250" s="149">
        <f t="shared" si="33"/>
        <v>0</v>
      </c>
      <c r="AR250" s="144" t="s">
        <v>248</v>
      </c>
      <c r="AT250" s="144" t="s">
        <v>135</v>
      </c>
      <c r="AU250" s="144" t="s">
        <v>86</v>
      </c>
      <c r="AY250" s="17" t="s">
        <v>132</v>
      </c>
      <c r="BE250" s="145">
        <f t="shared" si="34"/>
        <v>0</v>
      </c>
      <c r="BF250" s="145">
        <f t="shared" si="35"/>
        <v>0</v>
      </c>
      <c r="BG250" s="145">
        <f t="shared" si="36"/>
        <v>0</v>
      </c>
      <c r="BH250" s="145">
        <f t="shared" si="37"/>
        <v>0</v>
      </c>
      <c r="BI250" s="145">
        <f t="shared" si="38"/>
        <v>0</v>
      </c>
      <c r="BJ250" s="17" t="s">
        <v>86</v>
      </c>
      <c r="BK250" s="145">
        <f t="shared" si="39"/>
        <v>0</v>
      </c>
      <c r="BL250" s="17" t="s">
        <v>248</v>
      </c>
      <c r="BM250" s="144" t="s">
        <v>562</v>
      </c>
    </row>
    <row r="251" spans="2:65" s="1" customFormat="1" ht="16.5" customHeight="1">
      <c r="B251" s="32"/>
      <c r="C251" s="165" t="s">
        <v>563</v>
      </c>
      <c r="D251" s="165" t="s">
        <v>160</v>
      </c>
      <c r="E251" s="166" t="s">
        <v>564</v>
      </c>
      <c r="F251" s="167" t="s">
        <v>565</v>
      </c>
      <c r="G251" s="168" t="s">
        <v>253</v>
      </c>
      <c r="H251" s="169">
        <v>2</v>
      </c>
      <c r="I251" s="170"/>
      <c r="J251" s="171">
        <f t="shared" si="30"/>
        <v>0</v>
      </c>
      <c r="K251" s="167" t="s">
        <v>1</v>
      </c>
      <c r="L251" s="172"/>
      <c r="M251" s="173" t="s">
        <v>1</v>
      </c>
      <c r="N251" s="174" t="s">
        <v>43</v>
      </c>
      <c r="P251" s="148">
        <f t="shared" si="31"/>
        <v>0</v>
      </c>
      <c r="Q251" s="148">
        <v>4.2000000000000002E-4</v>
      </c>
      <c r="R251" s="148">
        <f t="shared" si="32"/>
        <v>8.4000000000000003E-4</v>
      </c>
      <c r="S251" s="148">
        <v>0</v>
      </c>
      <c r="T251" s="149">
        <f t="shared" si="33"/>
        <v>0</v>
      </c>
      <c r="AR251" s="144" t="s">
        <v>254</v>
      </c>
      <c r="AT251" s="144" t="s">
        <v>160</v>
      </c>
      <c r="AU251" s="144" t="s">
        <v>86</v>
      </c>
      <c r="AY251" s="17" t="s">
        <v>132</v>
      </c>
      <c r="BE251" s="145">
        <f t="shared" si="34"/>
        <v>0</v>
      </c>
      <c r="BF251" s="145">
        <f t="shared" si="35"/>
        <v>0</v>
      </c>
      <c r="BG251" s="145">
        <f t="shared" si="36"/>
        <v>0</v>
      </c>
      <c r="BH251" s="145">
        <f t="shared" si="37"/>
        <v>0</v>
      </c>
      <c r="BI251" s="145">
        <f t="shared" si="38"/>
        <v>0</v>
      </c>
      <c r="BJ251" s="17" t="s">
        <v>86</v>
      </c>
      <c r="BK251" s="145">
        <f t="shared" si="39"/>
        <v>0</v>
      </c>
      <c r="BL251" s="17" t="s">
        <v>248</v>
      </c>
      <c r="BM251" s="144" t="s">
        <v>566</v>
      </c>
    </row>
    <row r="252" spans="2:65" s="1" customFormat="1" ht="16.5" customHeight="1">
      <c r="B252" s="32"/>
      <c r="C252" s="132" t="s">
        <v>567</v>
      </c>
      <c r="D252" s="132" t="s">
        <v>135</v>
      </c>
      <c r="E252" s="133" t="s">
        <v>568</v>
      </c>
      <c r="F252" s="134" t="s">
        <v>569</v>
      </c>
      <c r="G252" s="135" t="s">
        <v>253</v>
      </c>
      <c r="H252" s="136">
        <v>1</v>
      </c>
      <c r="I252" s="137"/>
      <c r="J252" s="138">
        <f t="shared" si="30"/>
        <v>0</v>
      </c>
      <c r="K252" s="134" t="s">
        <v>163</v>
      </c>
      <c r="L252" s="32"/>
      <c r="M252" s="146" t="s">
        <v>1</v>
      </c>
      <c r="N252" s="147" t="s">
        <v>43</v>
      </c>
      <c r="P252" s="148">
        <f t="shared" si="31"/>
        <v>0</v>
      </c>
      <c r="Q252" s="148">
        <v>2.0000000000000002E-5</v>
      </c>
      <c r="R252" s="148">
        <f t="shared" si="32"/>
        <v>2.0000000000000002E-5</v>
      </c>
      <c r="S252" s="148">
        <v>0</v>
      </c>
      <c r="T252" s="149">
        <f t="shared" si="33"/>
        <v>0</v>
      </c>
      <c r="AR252" s="144" t="s">
        <v>248</v>
      </c>
      <c r="AT252" s="144" t="s">
        <v>135</v>
      </c>
      <c r="AU252" s="144" t="s">
        <v>86</v>
      </c>
      <c r="AY252" s="17" t="s">
        <v>132</v>
      </c>
      <c r="BE252" s="145">
        <f t="shared" si="34"/>
        <v>0</v>
      </c>
      <c r="BF252" s="145">
        <f t="shared" si="35"/>
        <v>0</v>
      </c>
      <c r="BG252" s="145">
        <f t="shared" si="36"/>
        <v>0</v>
      </c>
      <c r="BH252" s="145">
        <f t="shared" si="37"/>
        <v>0</v>
      </c>
      <c r="BI252" s="145">
        <f t="shared" si="38"/>
        <v>0</v>
      </c>
      <c r="BJ252" s="17" t="s">
        <v>86</v>
      </c>
      <c r="BK252" s="145">
        <f t="shared" si="39"/>
        <v>0</v>
      </c>
      <c r="BL252" s="17" t="s">
        <v>248</v>
      </c>
      <c r="BM252" s="144" t="s">
        <v>570</v>
      </c>
    </row>
    <row r="253" spans="2:65" s="1" customFormat="1" ht="24.2" customHeight="1">
      <c r="B253" s="32"/>
      <c r="C253" s="165" t="s">
        <v>571</v>
      </c>
      <c r="D253" s="165" t="s">
        <v>160</v>
      </c>
      <c r="E253" s="166" t="s">
        <v>572</v>
      </c>
      <c r="F253" s="167" t="s">
        <v>573</v>
      </c>
      <c r="G253" s="168" t="s">
        <v>253</v>
      </c>
      <c r="H253" s="169">
        <v>1</v>
      </c>
      <c r="I253" s="170"/>
      <c r="J253" s="171">
        <f t="shared" si="30"/>
        <v>0</v>
      </c>
      <c r="K253" s="167" t="s">
        <v>1</v>
      </c>
      <c r="L253" s="172"/>
      <c r="M253" s="173" t="s">
        <v>1</v>
      </c>
      <c r="N253" s="174" t="s">
        <v>43</v>
      </c>
      <c r="P253" s="148">
        <f t="shared" si="31"/>
        <v>0</v>
      </c>
      <c r="Q253" s="148">
        <v>4.2000000000000002E-4</v>
      </c>
      <c r="R253" s="148">
        <f t="shared" si="32"/>
        <v>4.2000000000000002E-4</v>
      </c>
      <c r="S253" s="148">
        <v>0</v>
      </c>
      <c r="T253" s="149">
        <f t="shared" si="33"/>
        <v>0</v>
      </c>
      <c r="AR253" s="144" t="s">
        <v>254</v>
      </c>
      <c r="AT253" s="144" t="s">
        <v>160</v>
      </c>
      <c r="AU253" s="144" t="s">
        <v>86</v>
      </c>
      <c r="AY253" s="17" t="s">
        <v>132</v>
      </c>
      <c r="BE253" s="145">
        <f t="shared" si="34"/>
        <v>0</v>
      </c>
      <c r="BF253" s="145">
        <f t="shared" si="35"/>
        <v>0</v>
      </c>
      <c r="BG253" s="145">
        <f t="shared" si="36"/>
        <v>0</v>
      </c>
      <c r="BH253" s="145">
        <f t="shared" si="37"/>
        <v>0</v>
      </c>
      <c r="BI253" s="145">
        <f t="shared" si="38"/>
        <v>0</v>
      </c>
      <c r="BJ253" s="17" t="s">
        <v>86</v>
      </c>
      <c r="BK253" s="145">
        <f t="shared" si="39"/>
        <v>0</v>
      </c>
      <c r="BL253" s="17" t="s">
        <v>248</v>
      </c>
      <c r="BM253" s="144" t="s">
        <v>574</v>
      </c>
    </row>
    <row r="254" spans="2:65" s="1" customFormat="1" ht="16.5" customHeight="1">
      <c r="B254" s="32"/>
      <c r="C254" s="132" t="s">
        <v>575</v>
      </c>
      <c r="D254" s="132" t="s">
        <v>135</v>
      </c>
      <c r="E254" s="133" t="s">
        <v>576</v>
      </c>
      <c r="F254" s="134" t="s">
        <v>577</v>
      </c>
      <c r="G254" s="135" t="s">
        <v>253</v>
      </c>
      <c r="H254" s="136">
        <v>1</v>
      </c>
      <c r="I254" s="137"/>
      <c r="J254" s="138">
        <f t="shared" si="30"/>
        <v>0</v>
      </c>
      <c r="K254" s="134" t="s">
        <v>163</v>
      </c>
      <c r="L254" s="32"/>
      <c r="M254" s="146" t="s">
        <v>1</v>
      </c>
      <c r="N254" s="147" t="s">
        <v>43</v>
      </c>
      <c r="P254" s="148">
        <f t="shared" si="31"/>
        <v>0</v>
      </c>
      <c r="Q254" s="148">
        <v>3.0000000000000001E-5</v>
      </c>
      <c r="R254" s="148">
        <f t="shared" si="32"/>
        <v>3.0000000000000001E-5</v>
      </c>
      <c r="S254" s="148">
        <v>0</v>
      </c>
      <c r="T254" s="149">
        <f t="shared" si="33"/>
        <v>0</v>
      </c>
      <c r="AR254" s="144" t="s">
        <v>248</v>
      </c>
      <c r="AT254" s="144" t="s">
        <v>135</v>
      </c>
      <c r="AU254" s="144" t="s">
        <v>86</v>
      </c>
      <c r="AY254" s="17" t="s">
        <v>132</v>
      </c>
      <c r="BE254" s="145">
        <f t="shared" si="34"/>
        <v>0</v>
      </c>
      <c r="BF254" s="145">
        <f t="shared" si="35"/>
        <v>0</v>
      </c>
      <c r="BG254" s="145">
        <f t="shared" si="36"/>
        <v>0</v>
      </c>
      <c r="BH254" s="145">
        <f t="shared" si="37"/>
        <v>0</v>
      </c>
      <c r="BI254" s="145">
        <f t="shared" si="38"/>
        <v>0</v>
      </c>
      <c r="BJ254" s="17" t="s">
        <v>86</v>
      </c>
      <c r="BK254" s="145">
        <f t="shared" si="39"/>
        <v>0</v>
      </c>
      <c r="BL254" s="17" t="s">
        <v>248</v>
      </c>
      <c r="BM254" s="144" t="s">
        <v>578</v>
      </c>
    </row>
    <row r="255" spans="2:65" s="1" customFormat="1" ht="16.5" customHeight="1">
      <c r="B255" s="32"/>
      <c r="C255" s="165" t="s">
        <v>579</v>
      </c>
      <c r="D255" s="165" t="s">
        <v>160</v>
      </c>
      <c r="E255" s="166" t="s">
        <v>580</v>
      </c>
      <c r="F255" s="167" t="s">
        <v>581</v>
      </c>
      <c r="G255" s="168" t="s">
        <v>253</v>
      </c>
      <c r="H255" s="169">
        <v>1</v>
      </c>
      <c r="I255" s="170"/>
      <c r="J255" s="171">
        <f t="shared" si="30"/>
        <v>0</v>
      </c>
      <c r="K255" s="167" t="s">
        <v>1</v>
      </c>
      <c r="L255" s="172"/>
      <c r="M255" s="173" t="s">
        <v>1</v>
      </c>
      <c r="N255" s="174" t="s">
        <v>43</v>
      </c>
      <c r="P255" s="148">
        <f t="shared" si="31"/>
        <v>0</v>
      </c>
      <c r="Q255" s="148">
        <v>8.0000000000000007E-5</v>
      </c>
      <c r="R255" s="148">
        <f t="shared" si="32"/>
        <v>8.0000000000000007E-5</v>
      </c>
      <c r="S255" s="148">
        <v>0</v>
      </c>
      <c r="T255" s="149">
        <f t="shared" si="33"/>
        <v>0</v>
      </c>
      <c r="AR255" s="144" t="s">
        <v>254</v>
      </c>
      <c r="AT255" s="144" t="s">
        <v>160</v>
      </c>
      <c r="AU255" s="144" t="s">
        <v>86</v>
      </c>
      <c r="AY255" s="17" t="s">
        <v>132</v>
      </c>
      <c r="BE255" s="145">
        <f t="shared" si="34"/>
        <v>0</v>
      </c>
      <c r="BF255" s="145">
        <f t="shared" si="35"/>
        <v>0</v>
      </c>
      <c r="BG255" s="145">
        <f t="shared" si="36"/>
        <v>0</v>
      </c>
      <c r="BH255" s="145">
        <f t="shared" si="37"/>
        <v>0</v>
      </c>
      <c r="BI255" s="145">
        <f t="shared" si="38"/>
        <v>0</v>
      </c>
      <c r="BJ255" s="17" t="s">
        <v>86</v>
      </c>
      <c r="BK255" s="145">
        <f t="shared" si="39"/>
        <v>0</v>
      </c>
      <c r="BL255" s="17" t="s">
        <v>248</v>
      </c>
      <c r="BM255" s="144" t="s">
        <v>582</v>
      </c>
    </row>
    <row r="256" spans="2:65" s="1" customFormat="1" ht="16.5" customHeight="1">
      <c r="B256" s="32"/>
      <c r="C256" s="132" t="s">
        <v>583</v>
      </c>
      <c r="D256" s="132" t="s">
        <v>135</v>
      </c>
      <c r="E256" s="133" t="s">
        <v>584</v>
      </c>
      <c r="F256" s="134" t="s">
        <v>585</v>
      </c>
      <c r="G256" s="135" t="s">
        <v>253</v>
      </c>
      <c r="H256" s="136">
        <v>2</v>
      </c>
      <c r="I256" s="137"/>
      <c r="J256" s="138">
        <f t="shared" si="30"/>
        <v>0</v>
      </c>
      <c r="K256" s="134" t="s">
        <v>163</v>
      </c>
      <c r="L256" s="32"/>
      <c r="M256" s="146" t="s">
        <v>1</v>
      </c>
      <c r="N256" s="147" t="s">
        <v>43</v>
      </c>
      <c r="P256" s="148">
        <f t="shared" si="31"/>
        <v>0</v>
      </c>
      <c r="Q256" s="148">
        <v>3.0000000000000001E-5</v>
      </c>
      <c r="R256" s="148">
        <f t="shared" si="32"/>
        <v>6.0000000000000002E-5</v>
      </c>
      <c r="S256" s="148">
        <v>0</v>
      </c>
      <c r="T256" s="149">
        <f t="shared" si="33"/>
        <v>0</v>
      </c>
      <c r="AR256" s="144" t="s">
        <v>248</v>
      </c>
      <c r="AT256" s="144" t="s">
        <v>135</v>
      </c>
      <c r="AU256" s="144" t="s">
        <v>86</v>
      </c>
      <c r="AY256" s="17" t="s">
        <v>132</v>
      </c>
      <c r="BE256" s="145">
        <f t="shared" si="34"/>
        <v>0</v>
      </c>
      <c r="BF256" s="145">
        <f t="shared" si="35"/>
        <v>0</v>
      </c>
      <c r="BG256" s="145">
        <f t="shared" si="36"/>
        <v>0</v>
      </c>
      <c r="BH256" s="145">
        <f t="shared" si="37"/>
        <v>0</v>
      </c>
      <c r="BI256" s="145">
        <f t="shared" si="38"/>
        <v>0</v>
      </c>
      <c r="BJ256" s="17" t="s">
        <v>86</v>
      </c>
      <c r="BK256" s="145">
        <f t="shared" si="39"/>
        <v>0</v>
      </c>
      <c r="BL256" s="17" t="s">
        <v>248</v>
      </c>
      <c r="BM256" s="144" t="s">
        <v>586</v>
      </c>
    </row>
    <row r="257" spans="2:65" s="1" customFormat="1" ht="16.5" customHeight="1">
      <c r="B257" s="32"/>
      <c r="C257" s="165" t="s">
        <v>587</v>
      </c>
      <c r="D257" s="165" t="s">
        <v>160</v>
      </c>
      <c r="E257" s="166" t="s">
        <v>588</v>
      </c>
      <c r="F257" s="167" t="s">
        <v>589</v>
      </c>
      <c r="G257" s="168" t="s">
        <v>253</v>
      </c>
      <c r="H257" s="169">
        <v>2</v>
      </c>
      <c r="I257" s="170"/>
      <c r="J257" s="171">
        <f t="shared" si="30"/>
        <v>0</v>
      </c>
      <c r="K257" s="167" t="s">
        <v>1</v>
      </c>
      <c r="L257" s="172"/>
      <c r="M257" s="173" t="s">
        <v>1</v>
      </c>
      <c r="N257" s="174" t="s">
        <v>43</v>
      </c>
      <c r="P257" s="148">
        <f t="shared" si="31"/>
        <v>0</v>
      </c>
      <c r="Q257" s="148">
        <v>8.0000000000000007E-5</v>
      </c>
      <c r="R257" s="148">
        <f t="shared" si="32"/>
        <v>1.6000000000000001E-4</v>
      </c>
      <c r="S257" s="148">
        <v>0</v>
      </c>
      <c r="T257" s="149">
        <f t="shared" si="33"/>
        <v>0</v>
      </c>
      <c r="AR257" s="144" t="s">
        <v>254</v>
      </c>
      <c r="AT257" s="144" t="s">
        <v>160</v>
      </c>
      <c r="AU257" s="144" t="s">
        <v>86</v>
      </c>
      <c r="AY257" s="17" t="s">
        <v>132</v>
      </c>
      <c r="BE257" s="145">
        <f t="shared" si="34"/>
        <v>0</v>
      </c>
      <c r="BF257" s="145">
        <f t="shared" si="35"/>
        <v>0</v>
      </c>
      <c r="BG257" s="145">
        <f t="shared" si="36"/>
        <v>0</v>
      </c>
      <c r="BH257" s="145">
        <f t="shared" si="37"/>
        <v>0</v>
      </c>
      <c r="BI257" s="145">
        <f t="shared" si="38"/>
        <v>0</v>
      </c>
      <c r="BJ257" s="17" t="s">
        <v>86</v>
      </c>
      <c r="BK257" s="145">
        <f t="shared" si="39"/>
        <v>0</v>
      </c>
      <c r="BL257" s="17" t="s">
        <v>248</v>
      </c>
      <c r="BM257" s="144" t="s">
        <v>590</v>
      </c>
    </row>
    <row r="258" spans="2:65" s="1" customFormat="1" ht="24.2" customHeight="1">
      <c r="B258" s="32"/>
      <c r="C258" s="132" t="s">
        <v>591</v>
      </c>
      <c r="D258" s="132" t="s">
        <v>135</v>
      </c>
      <c r="E258" s="133" t="s">
        <v>592</v>
      </c>
      <c r="F258" s="134" t="s">
        <v>593</v>
      </c>
      <c r="G258" s="135" t="s">
        <v>153</v>
      </c>
      <c r="H258" s="136">
        <v>25.5</v>
      </c>
      <c r="I258" s="137"/>
      <c r="J258" s="138">
        <f t="shared" si="30"/>
        <v>0</v>
      </c>
      <c r="K258" s="134" t="s">
        <v>163</v>
      </c>
      <c r="L258" s="32"/>
      <c r="M258" s="146" t="s">
        <v>1</v>
      </c>
      <c r="N258" s="147" t="s">
        <v>43</v>
      </c>
      <c r="P258" s="148">
        <f t="shared" si="31"/>
        <v>0</v>
      </c>
      <c r="Q258" s="148">
        <v>0</v>
      </c>
      <c r="R258" s="148">
        <f t="shared" si="32"/>
        <v>0</v>
      </c>
      <c r="S258" s="148">
        <v>0</v>
      </c>
      <c r="T258" s="149">
        <f t="shared" si="33"/>
        <v>0</v>
      </c>
      <c r="AR258" s="144" t="s">
        <v>248</v>
      </c>
      <c r="AT258" s="144" t="s">
        <v>135</v>
      </c>
      <c r="AU258" s="144" t="s">
        <v>86</v>
      </c>
      <c r="AY258" s="17" t="s">
        <v>132</v>
      </c>
      <c r="BE258" s="145">
        <f t="shared" si="34"/>
        <v>0</v>
      </c>
      <c r="BF258" s="145">
        <f t="shared" si="35"/>
        <v>0</v>
      </c>
      <c r="BG258" s="145">
        <f t="shared" si="36"/>
        <v>0</v>
      </c>
      <c r="BH258" s="145">
        <f t="shared" si="37"/>
        <v>0</v>
      </c>
      <c r="BI258" s="145">
        <f t="shared" si="38"/>
        <v>0</v>
      </c>
      <c r="BJ258" s="17" t="s">
        <v>86</v>
      </c>
      <c r="BK258" s="145">
        <f t="shared" si="39"/>
        <v>0</v>
      </c>
      <c r="BL258" s="17" t="s">
        <v>248</v>
      </c>
      <c r="BM258" s="144" t="s">
        <v>594</v>
      </c>
    </row>
    <row r="259" spans="2:65" s="1" customFormat="1" ht="21.75" customHeight="1">
      <c r="B259" s="32"/>
      <c r="C259" s="165" t="s">
        <v>595</v>
      </c>
      <c r="D259" s="165" t="s">
        <v>160</v>
      </c>
      <c r="E259" s="166" t="s">
        <v>596</v>
      </c>
      <c r="F259" s="167" t="s">
        <v>597</v>
      </c>
      <c r="G259" s="168" t="s">
        <v>153</v>
      </c>
      <c r="H259" s="169">
        <v>25.5</v>
      </c>
      <c r="I259" s="170"/>
      <c r="J259" s="171">
        <f t="shared" si="30"/>
        <v>0</v>
      </c>
      <c r="K259" s="167" t="s">
        <v>163</v>
      </c>
      <c r="L259" s="172"/>
      <c r="M259" s="173" t="s">
        <v>1</v>
      </c>
      <c r="N259" s="174" t="s">
        <v>43</v>
      </c>
      <c r="P259" s="148">
        <f t="shared" si="31"/>
        <v>0</v>
      </c>
      <c r="Q259" s="148">
        <v>1.0499999999999999E-3</v>
      </c>
      <c r="R259" s="148">
        <f t="shared" si="32"/>
        <v>2.6774999999999997E-2</v>
      </c>
      <c r="S259" s="148">
        <v>0</v>
      </c>
      <c r="T259" s="149">
        <f t="shared" si="33"/>
        <v>0</v>
      </c>
      <c r="AR259" s="144" t="s">
        <v>254</v>
      </c>
      <c r="AT259" s="144" t="s">
        <v>160</v>
      </c>
      <c r="AU259" s="144" t="s">
        <v>86</v>
      </c>
      <c r="AY259" s="17" t="s">
        <v>132</v>
      </c>
      <c r="BE259" s="145">
        <f t="shared" si="34"/>
        <v>0</v>
      </c>
      <c r="BF259" s="145">
        <f t="shared" si="35"/>
        <v>0</v>
      </c>
      <c r="BG259" s="145">
        <f t="shared" si="36"/>
        <v>0</v>
      </c>
      <c r="BH259" s="145">
        <f t="shared" si="37"/>
        <v>0</v>
      </c>
      <c r="BI259" s="145">
        <f t="shared" si="38"/>
        <v>0</v>
      </c>
      <c r="BJ259" s="17" t="s">
        <v>86</v>
      </c>
      <c r="BK259" s="145">
        <f t="shared" si="39"/>
        <v>0</v>
      </c>
      <c r="BL259" s="17" t="s">
        <v>248</v>
      </c>
      <c r="BM259" s="144" t="s">
        <v>598</v>
      </c>
    </row>
    <row r="260" spans="2:65" s="1" customFormat="1" ht="24.2" customHeight="1">
      <c r="B260" s="32"/>
      <c r="C260" s="132" t="s">
        <v>599</v>
      </c>
      <c r="D260" s="132" t="s">
        <v>135</v>
      </c>
      <c r="E260" s="133" t="s">
        <v>600</v>
      </c>
      <c r="F260" s="134" t="s">
        <v>601</v>
      </c>
      <c r="G260" s="135" t="s">
        <v>153</v>
      </c>
      <c r="H260" s="136">
        <v>5.8</v>
      </c>
      <c r="I260" s="137"/>
      <c r="J260" s="138">
        <f t="shared" si="30"/>
        <v>0</v>
      </c>
      <c r="K260" s="134" t="s">
        <v>163</v>
      </c>
      <c r="L260" s="32"/>
      <c r="M260" s="146" t="s">
        <v>1</v>
      </c>
      <c r="N260" s="147" t="s">
        <v>43</v>
      </c>
      <c r="P260" s="148">
        <f t="shared" si="31"/>
        <v>0</v>
      </c>
      <c r="Q260" s="148">
        <v>0</v>
      </c>
      <c r="R260" s="148">
        <f t="shared" si="32"/>
        <v>0</v>
      </c>
      <c r="S260" s="148">
        <v>0</v>
      </c>
      <c r="T260" s="149">
        <f t="shared" si="33"/>
        <v>0</v>
      </c>
      <c r="AR260" s="144" t="s">
        <v>248</v>
      </c>
      <c r="AT260" s="144" t="s">
        <v>135</v>
      </c>
      <c r="AU260" s="144" t="s">
        <v>86</v>
      </c>
      <c r="AY260" s="17" t="s">
        <v>132</v>
      </c>
      <c r="BE260" s="145">
        <f t="shared" si="34"/>
        <v>0</v>
      </c>
      <c r="BF260" s="145">
        <f t="shared" si="35"/>
        <v>0</v>
      </c>
      <c r="BG260" s="145">
        <f t="shared" si="36"/>
        <v>0</v>
      </c>
      <c r="BH260" s="145">
        <f t="shared" si="37"/>
        <v>0</v>
      </c>
      <c r="BI260" s="145">
        <f t="shared" si="38"/>
        <v>0</v>
      </c>
      <c r="BJ260" s="17" t="s">
        <v>86</v>
      </c>
      <c r="BK260" s="145">
        <f t="shared" si="39"/>
        <v>0</v>
      </c>
      <c r="BL260" s="17" t="s">
        <v>248</v>
      </c>
      <c r="BM260" s="144" t="s">
        <v>602</v>
      </c>
    </row>
    <row r="261" spans="2:65" s="1" customFormat="1" ht="21.75" customHeight="1">
      <c r="B261" s="32"/>
      <c r="C261" s="165" t="s">
        <v>603</v>
      </c>
      <c r="D261" s="165" t="s">
        <v>160</v>
      </c>
      <c r="E261" s="166" t="s">
        <v>604</v>
      </c>
      <c r="F261" s="167" t="s">
        <v>605</v>
      </c>
      <c r="G261" s="168" t="s">
        <v>153</v>
      </c>
      <c r="H261" s="169">
        <v>5.8</v>
      </c>
      <c r="I261" s="170"/>
      <c r="J261" s="171">
        <f t="shared" si="30"/>
        <v>0</v>
      </c>
      <c r="K261" s="167" t="s">
        <v>163</v>
      </c>
      <c r="L261" s="172"/>
      <c r="M261" s="173" t="s">
        <v>1</v>
      </c>
      <c r="N261" s="174" t="s">
        <v>43</v>
      </c>
      <c r="P261" s="148">
        <f t="shared" si="31"/>
        <v>0</v>
      </c>
      <c r="Q261" s="148">
        <v>1.32E-3</v>
      </c>
      <c r="R261" s="148">
        <f t="shared" si="32"/>
        <v>7.6559999999999996E-3</v>
      </c>
      <c r="S261" s="148">
        <v>0</v>
      </c>
      <c r="T261" s="149">
        <f t="shared" si="33"/>
        <v>0</v>
      </c>
      <c r="AR261" s="144" t="s">
        <v>254</v>
      </c>
      <c r="AT261" s="144" t="s">
        <v>160</v>
      </c>
      <c r="AU261" s="144" t="s">
        <v>86</v>
      </c>
      <c r="AY261" s="17" t="s">
        <v>132</v>
      </c>
      <c r="BE261" s="145">
        <f t="shared" si="34"/>
        <v>0</v>
      </c>
      <c r="BF261" s="145">
        <f t="shared" si="35"/>
        <v>0</v>
      </c>
      <c r="BG261" s="145">
        <f t="shared" si="36"/>
        <v>0</v>
      </c>
      <c r="BH261" s="145">
        <f t="shared" si="37"/>
        <v>0</v>
      </c>
      <c r="BI261" s="145">
        <f t="shared" si="38"/>
        <v>0</v>
      </c>
      <c r="BJ261" s="17" t="s">
        <v>86</v>
      </c>
      <c r="BK261" s="145">
        <f t="shared" si="39"/>
        <v>0</v>
      </c>
      <c r="BL261" s="17" t="s">
        <v>248</v>
      </c>
      <c r="BM261" s="144" t="s">
        <v>606</v>
      </c>
    </row>
    <row r="262" spans="2:65" s="1" customFormat="1" ht="24.2" customHeight="1">
      <c r="B262" s="32"/>
      <c r="C262" s="132" t="s">
        <v>607</v>
      </c>
      <c r="D262" s="132" t="s">
        <v>135</v>
      </c>
      <c r="E262" s="133" t="s">
        <v>608</v>
      </c>
      <c r="F262" s="134" t="s">
        <v>609</v>
      </c>
      <c r="G262" s="135" t="s">
        <v>153</v>
      </c>
      <c r="H262" s="136">
        <v>0.1</v>
      </c>
      <c r="I262" s="137"/>
      <c r="J262" s="138">
        <f t="shared" si="30"/>
        <v>0</v>
      </c>
      <c r="K262" s="134" t="s">
        <v>163</v>
      </c>
      <c r="L262" s="32"/>
      <c r="M262" s="146" t="s">
        <v>1</v>
      </c>
      <c r="N262" s="147" t="s">
        <v>43</v>
      </c>
      <c r="P262" s="148">
        <f t="shared" si="31"/>
        <v>0</v>
      </c>
      <c r="Q262" s="148">
        <v>0</v>
      </c>
      <c r="R262" s="148">
        <f t="shared" si="32"/>
        <v>0</v>
      </c>
      <c r="S262" s="148">
        <v>0</v>
      </c>
      <c r="T262" s="149">
        <f t="shared" si="33"/>
        <v>0</v>
      </c>
      <c r="AR262" s="144" t="s">
        <v>248</v>
      </c>
      <c r="AT262" s="144" t="s">
        <v>135</v>
      </c>
      <c r="AU262" s="144" t="s">
        <v>86</v>
      </c>
      <c r="AY262" s="17" t="s">
        <v>132</v>
      </c>
      <c r="BE262" s="145">
        <f t="shared" si="34"/>
        <v>0</v>
      </c>
      <c r="BF262" s="145">
        <f t="shared" si="35"/>
        <v>0</v>
      </c>
      <c r="BG262" s="145">
        <f t="shared" si="36"/>
        <v>0</v>
      </c>
      <c r="BH262" s="145">
        <f t="shared" si="37"/>
        <v>0</v>
      </c>
      <c r="BI262" s="145">
        <f t="shared" si="38"/>
        <v>0</v>
      </c>
      <c r="BJ262" s="17" t="s">
        <v>86</v>
      </c>
      <c r="BK262" s="145">
        <f t="shared" si="39"/>
        <v>0</v>
      </c>
      <c r="BL262" s="17" t="s">
        <v>248</v>
      </c>
      <c r="BM262" s="144" t="s">
        <v>610</v>
      </c>
    </row>
    <row r="263" spans="2:65" s="1" customFormat="1" ht="16.5" customHeight="1">
      <c r="B263" s="32"/>
      <c r="C263" s="165" t="s">
        <v>611</v>
      </c>
      <c r="D263" s="165" t="s">
        <v>160</v>
      </c>
      <c r="E263" s="166" t="s">
        <v>612</v>
      </c>
      <c r="F263" s="167" t="s">
        <v>613</v>
      </c>
      <c r="G263" s="168" t="s">
        <v>153</v>
      </c>
      <c r="H263" s="169">
        <v>0.1</v>
      </c>
      <c r="I263" s="170"/>
      <c r="J263" s="171">
        <f t="shared" si="30"/>
        <v>0</v>
      </c>
      <c r="K263" s="167" t="s">
        <v>163</v>
      </c>
      <c r="L263" s="172"/>
      <c r="M263" s="173" t="s">
        <v>1</v>
      </c>
      <c r="N263" s="174" t="s">
        <v>43</v>
      </c>
      <c r="P263" s="148">
        <f t="shared" si="31"/>
        <v>0</v>
      </c>
      <c r="Q263" s="148">
        <v>2.8999999999999998E-3</v>
      </c>
      <c r="R263" s="148">
        <f t="shared" si="32"/>
        <v>2.9E-4</v>
      </c>
      <c r="S263" s="148">
        <v>0</v>
      </c>
      <c r="T263" s="149">
        <f t="shared" si="33"/>
        <v>0</v>
      </c>
      <c r="AR263" s="144" t="s">
        <v>254</v>
      </c>
      <c r="AT263" s="144" t="s">
        <v>160</v>
      </c>
      <c r="AU263" s="144" t="s">
        <v>86</v>
      </c>
      <c r="AY263" s="17" t="s">
        <v>132</v>
      </c>
      <c r="BE263" s="145">
        <f t="shared" si="34"/>
        <v>0</v>
      </c>
      <c r="BF263" s="145">
        <f t="shared" si="35"/>
        <v>0</v>
      </c>
      <c r="BG263" s="145">
        <f t="shared" si="36"/>
        <v>0</v>
      </c>
      <c r="BH263" s="145">
        <f t="shared" si="37"/>
        <v>0</v>
      </c>
      <c r="BI263" s="145">
        <f t="shared" si="38"/>
        <v>0</v>
      </c>
      <c r="BJ263" s="17" t="s">
        <v>86</v>
      </c>
      <c r="BK263" s="145">
        <f t="shared" si="39"/>
        <v>0</v>
      </c>
      <c r="BL263" s="17" t="s">
        <v>248</v>
      </c>
      <c r="BM263" s="144" t="s">
        <v>614</v>
      </c>
    </row>
    <row r="264" spans="2:65" s="1" customFormat="1" ht="24.2" customHeight="1">
      <c r="B264" s="32"/>
      <c r="C264" s="132" t="s">
        <v>615</v>
      </c>
      <c r="D264" s="132" t="s">
        <v>135</v>
      </c>
      <c r="E264" s="133" t="s">
        <v>616</v>
      </c>
      <c r="F264" s="134" t="s">
        <v>617</v>
      </c>
      <c r="G264" s="135" t="s">
        <v>153</v>
      </c>
      <c r="H264" s="136">
        <v>13.7</v>
      </c>
      <c r="I264" s="137"/>
      <c r="J264" s="138">
        <f t="shared" si="30"/>
        <v>0</v>
      </c>
      <c r="K264" s="134" t="s">
        <v>163</v>
      </c>
      <c r="L264" s="32"/>
      <c r="M264" s="146" t="s">
        <v>1</v>
      </c>
      <c r="N264" s="147" t="s">
        <v>43</v>
      </c>
      <c r="P264" s="148">
        <f t="shared" si="31"/>
        <v>0</v>
      </c>
      <c r="Q264" s="148">
        <v>0</v>
      </c>
      <c r="R264" s="148">
        <f t="shared" si="32"/>
        <v>0</v>
      </c>
      <c r="S264" s="148">
        <v>0</v>
      </c>
      <c r="T264" s="149">
        <f t="shared" si="33"/>
        <v>0</v>
      </c>
      <c r="AR264" s="144" t="s">
        <v>248</v>
      </c>
      <c r="AT264" s="144" t="s">
        <v>135</v>
      </c>
      <c r="AU264" s="144" t="s">
        <v>86</v>
      </c>
      <c r="AY264" s="17" t="s">
        <v>132</v>
      </c>
      <c r="BE264" s="145">
        <f t="shared" si="34"/>
        <v>0</v>
      </c>
      <c r="BF264" s="145">
        <f t="shared" si="35"/>
        <v>0</v>
      </c>
      <c r="BG264" s="145">
        <f t="shared" si="36"/>
        <v>0</v>
      </c>
      <c r="BH264" s="145">
        <f t="shared" si="37"/>
        <v>0</v>
      </c>
      <c r="BI264" s="145">
        <f t="shared" si="38"/>
        <v>0</v>
      </c>
      <c r="BJ264" s="17" t="s">
        <v>86</v>
      </c>
      <c r="BK264" s="145">
        <f t="shared" si="39"/>
        <v>0</v>
      </c>
      <c r="BL264" s="17" t="s">
        <v>248</v>
      </c>
      <c r="BM264" s="144" t="s">
        <v>618</v>
      </c>
    </row>
    <row r="265" spans="2:65" s="1" customFormat="1" ht="21.75" customHeight="1">
      <c r="B265" s="32"/>
      <c r="C265" s="165" t="s">
        <v>619</v>
      </c>
      <c r="D265" s="165" t="s">
        <v>160</v>
      </c>
      <c r="E265" s="166" t="s">
        <v>620</v>
      </c>
      <c r="F265" s="167" t="s">
        <v>621</v>
      </c>
      <c r="G265" s="168" t="s">
        <v>153</v>
      </c>
      <c r="H265" s="169">
        <v>13.7</v>
      </c>
      <c r="I265" s="170"/>
      <c r="J265" s="171">
        <f t="shared" si="30"/>
        <v>0</v>
      </c>
      <c r="K265" s="167" t="s">
        <v>163</v>
      </c>
      <c r="L265" s="172"/>
      <c r="M265" s="173" t="s">
        <v>1</v>
      </c>
      <c r="N265" s="174" t="s">
        <v>43</v>
      </c>
      <c r="P265" s="148">
        <f t="shared" si="31"/>
        <v>0</v>
      </c>
      <c r="Q265" s="148">
        <v>4.1000000000000003E-3</v>
      </c>
      <c r="R265" s="148">
        <f t="shared" si="32"/>
        <v>5.6170000000000005E-2</v>
      </c>
      <c r="S265" s="148">
        <v>0</v>
      </c>
      <c r="T265" s="149">
        <f t="shared" si="33"/>
        <v>0</v>
      </c>
      <c r="AR265" s="144" t="s">
        <v>254</v>
      </c>
      <c r="AT265" s="144" t="s">
        <v>160</v>
      </c>
      <c r="AU265" s="144" t="s">
        <v>86</v>
      </c>
      <c r="AY265" s="17" t="s">
        <v>132</v>
      </c>
      <c r="BE265" s="145">
        <f t="shared" si="34"/>
        <v>0</v>
      </c>
      <c r="BF265" s="145">
        <f t="shared" si="35"/>
        <v>0</v>
      </c>
      <c r="BG265" s="145">
        <f t="shared" si="36"/>
        <v>0</v>
      </c>
      <c r="BH265" s="145">
        <f t="shared" si="37"/>
        <v>0</v>
      </c>
      <c r="BI265" s="145">
        <f t="shared" si="38"/>
        <v>0</v>
      </c>
      <c r="BJ265" s="17" t="s">
        <v>86</v>
      </c>
      <c r="BK265" s="145">
        <f t="shared" si="39"/>
        <v>0</v>
      </c>
      <c r="BL265" s="17" t="s">
        <v>248</v>
      </c>
      <c r="BM265" s="144" t="s">
        <v>622</v>
      </c>
    </row>
    <row r="266" spans="2:65" s="1" customFormat="1" ht="24.2" customHeight="1">
      <c r="B266" s="32"/>
      <c r="C266" s="132" t="s">
        <v>623</v>
      </c>
      <c r="D266" s="132" t="s">
        <v>135</v>
      </c>
      <c r="E266" s="133" t="s">
        <v>624</v>
      </c>
      <c r="F266" s="134" t="s">
        <v>625</v>
      </c>
      <c r="G266" s="135" t="s">
        <v>153</v>
      </c>
      <c r="H266" s="136">
        <v>26</v>
      </c>
      <c r="I266" s="137"/>
      <c r="J266" s="138">
        <f t="shared" si="30"/>
        <v>0</v>
      </c>
      <c r="K266" s="134" t="s">
        <v>163</v>
      </c>
      <c r="L266" s="32"/>
      <c r="M266" s="146" t="s">
        <v>1</v>
      </c>
      <c r="N266" s="147" t="s">
        <v>43</v>
      </c>
      <c r="P266" s="148">
        <f t="shared" si="31"/>
        <v>0</v>
      </c>
      <c r="Q266" s="148">
        <v>0</v>
      </c>
      <c r="R266" s="148">
        <f t="shared" si="32"/>
        <v>0</v>
      </c>
      <c r="S266" s="148">
        <v>0</v>
      </c>
      <c r="T266" s="149">
        <f t="shared" si="33"/>
        <v>0</v>
      </c>
      <c r="AR266" s="144" t="s">
        <v>248</v>
      </c>
      <c r="AT266" s="144" t="s">
        <v>135</v>
      </c>
      <c r="AU266" s="144" t="s">
        <v>86</v>
      </c>
      <c r="AY266" s="17" t="s">
        <v>132</v>
      </c>
      <c r="BE266" s="145">
        <f t="shared" si="34"/>
        <v>0</v>
      </c>
      <c r="BF266" s="145">
        <f t="shared" si="35"/>
        <v>0</v>
      </c>
      <c r="BG266" s="145">
        <f t="shared" si="36"/>
        <v>0</v>
      </c>
      <c r="BH266" s="145">
        <f t="shared" si="37"/>
        <v>0</v>
      </c>
      <c r="BI266" s="145">
        <f t="shared" si="38"/>
        <v>0</v>
      </c>
      <c r="BJ266" s="17" t="s">
        <v>86</v>
      </c>
      <c r="BK266" s="145">
        <f t="shared" si="39"/>
        <v>0</v>
      </c>
      <c r="BL266" s="17" t="s">
        <v>248</v>
      </c>
      <c r="BM266" s="144" t="s">
        <v>626</v>
      </c>
    </row>
    <row r="267" spans="2:65" s="1" customFormat="1" ht="21.75" customHeight="1">
      <c r="B267" s="32"/>
      <c r="C267" s="165" t="s">
        <v>627</v>
      </c>
      <c r="D267" s="165" t="s">
        <v>160</v>
      </c>
      <c r="E267" s="166" t="s">
        <v>628</v>
      </c>
      <c r="F267" s="167" t="s">
        <v>629</v>
      </c>
      <c r="G267" s="168" t="s">
        <v>153</v>
      </c>
      <c r="H267" s="169">
        <v>26</v>
      </c>
      <c r="I267" s="170"/>
      <c r="J267" s="171">
        <f t="shared" ref="J267:J298" si="40">ROUND(I267*H267,2)</f>
        <v>0</v>
      </c>
      <c r="K267" s="167" t="s">
        <v>163</v>
      </c>
      <c r="L267" s="172"/>
      <c r="M267" s="173" t="s">
        <v>1</v>
      </c>
      <c r="N267" s="174" t="s">
        <v>43</v>
      </c>
      <c r="P267" s="148">
        <f t="shared" ref="P267:P298" si="41">O267*H267</f>
        <v>0</v>
      </c>
      <c r="Q267" s="148">
        <v>5.5999999999999999E-3</v>
      </c>
      <c r="R267" s="148">
        <f t="shared" ref="R267:R298" si="42">Q267*H267</f>
        <v>0.14560000000000001</v>
      </c>
      <c r="S267" s="148">
        <v>0</v>
      </c>
      <c r="T267" s="149">
        <f t="shared" ref="T267:T298" si="43">S267*H267</f>
        <v>0</v>
      </c>
      <c r="AR267" s="144" t="s">
        <v>254</v>
      </c>
      <c r="AT267" s="144" t="s">
        <v>160</v>
      </c>
      <c r="AU267" s="144" t="s">
        <v>86</v>
      </c>
      <c r="AY267" s="17" t="s">
        <v>132</v>
      </c>
      <c r="BE267" s="145">
        <f t="shared" ref="BE267:BE295" si="44">IF(N267="základní",J267,0)</f>
        <v>0</v>
      </c>
      <c r="BF267" s="145">
        <f t="shared" ref="BF267:BF295" si="45">IF(N267="snížená",J267,0)</f>
        <v>0</v>
      </c>
      <c r="BG267" s="145">
        <f t="shared" ref="BG267:BG295" si="46">IF(N267="zákl. přenesená",J267,0)</f>
        <v>0</v>
      </c>
      <c r="BH267" s="145">
        <f t="shared" ref="BH267:BH295" si="47">IF(N267="sníž. přenesená",J267,0)</f>
        <v>0</v>
      </c>
      <c r="BI267" s="145">
        <f t="shared" ref="BI267:BI295" si="48">IF(N267="nulová",J267,0)</f>
        <v>0</v>
      </c>
      <c r="BJ267" s="17" t="s">
        <v>86</v>
      </c>
      <c r="BK267" s="145">
        <f t="shared" ref="BK267:BK295" si="49">ROUND(I267*H267,2)</f>
        <v>0</v>
      </c>
      <c r="BL267" s="17" t="s">
        <v>248</v>
      </c>
      <c r="BM267" s="144" t="s">
        <v>630</v>
      </c>
    </row>
    <row r="268" spans="2:65" s="1" customFormat="1" ht="24.2" customHeight="1">
      <c r="B268" s="32"/>
      <c r="C268" s="132" t="s">
        <v>631</v>
      </c>
      <c r="D268" s="132" t="s">
        <v>135</v>
      </c>
      <c r="E268" s="133" t="s">
        <v>632</v>
      </c>
      <c r="F268" s="134" t="s">
        <v>633</v>
      </c>
      <c r="G268" s="135" t="s">
        <v>253</v>
      </c>
      <c r="H268" s="136">
        <v>2</v>
      </c>
      <c r="I268" s="137"/>
      <c r="J268" s="138">
        <f t="shared" si="40"/>
        <v>0</v>
      </c>
      <c r="K268" s="134" t="s">
        <v>163</v>
      </c>
      <c r="L268" s="32"/>
      <c r="M268" s="146" t="s">
        <v>1</v>
      </c>
      <c r="N268" s="147" t="s">
        <v>43</v>
      </c>
      <c r="P268" s="148">
        <f t="shared" si="41"/>
        <v>0</v>
      </c>
      <c r="Q268" s="148">
        <v>0</v>
      </c>
      <c r="R268" s="148">
        <f t="shared" si="42"/>
        <v>0</v>
      </c>
      <c r="S268" s="148">
        <v>0</v>
      </c>
      <c r="T268" s="149">
        <f t="shared" si="43"/>
        <v>0</v>
      </c>
      <c r="AR268" s="144" t="s">
        <v>248</v>
      </c>
      <c r="AT268" s="144" t="s">
        <v>135</v>
      </c>
      <c r="AU268" s="144" t="s">
        <v>86</v>
      </c>
      <c r="AY268" s="17" t="s">
        <v>132</v>
      </c>
      <c r="BE268" s="145">
        <f t="shared" si="44"/>
        <v>0</v>
      </c>
      <c r="BF268" s="145">
        <f t="shared" si="45"/>
        <v>0</v>
      </c>
      <c r="BG268" s="145">
        <f t="shared" si="46"/>
        <v>0</v>
      </c>
      <c r="BH268" s="145">
        <f t="shared" si="47"/>
        <v>0</v>
      </c>
      <c r="BI268" s="145">
        <f t="shared" si="48"/>
        <v>0</v>
      </c>
      <c r="BJ268" s="17" t="s">
        <v>86</v>
      </c>
      <c r="BK268" s="145">
        <f t="shared" si="49"/>
        <v>0</v>
      </c>
      <c r="BL268" s="17" t="s">
        <v>248</v>
      </c>
      <c r="BM268" s="144" t="s">
        <v>634</v>
      </c>
    </row>
    <row r="269" spans="2:65" s="1" customFormat="1" ht="16.5" customHeight="1">
      <c r="B269" s="32"/>
      <c r="C269" s="165" t="s">
        <v>635</v>
      </c>
      <c r="D269" s="165" t="s">
        <v>160</v>
      </c>
      <c r="E269" s="166" t="s">
        <v>636</v>
      </c>
      <c r="F269" s="167" t="s">
        <v>637</v>
      </c>
      <c r="G269" s="168" t="s">
        <v>253</v>
      </c>
      <c r="H269" s="169">
        <v>1</v>
      </c>
      <c r="I269" s="170"/>
      <c r="J269" s="171">
        <f t="shared" si="40"/>
        <v>0</v>
      </c>
      <c r="K269" s="167" t="s">
        <v>1</v>
      </c>
      <c r="L269" s="172"/>
      <c r="M269" s="173" t="s">
        <v>1</v>
      </c>
      <c r="N269" s="174" t="s">
        <v>43</v>
      </c>
      <c r="P269" s="148">
        <f t="shared" si="41"/>
        <v>0</v>
      </c>
      <c r="Q269" s="148">
        <v>8.0000000000000007E-5</v>
      </c>
      <c r="R269" s="148">
        <f t="shared" si="42"/>
        <v>8.0000000000000007E-5</v>
      </c>
      <c r="S269" s="148">
        <v>0</v>
      </c>
      <c r="T269" s="149">
        <f t="shared" si="43"/>
        <v>0</v>
      </c>
      <c r="AR269" s="144" t="s">
        <v>254</v>
      </c>
      <c r="AT269" s="144" t="s">
        <v>160</v>
      </c>
      <c r="AU269" s="144" t="s">
        <v>86</v>
      </c>
      <c r="AY269" s="17" t="s">
        <v>132</v>
      </c>
      <c r="BE269" s="145">
        <f t="shared" si="44"/>
        <v>0</v>
      </c>
      <c r="BF269" s="145">
        <f t="shared" si="45"/>
        <v>0</v>
      </c>
      <c r="BG269" s="145">
        <f t="shared" si="46"/>
        <v>0</v>
      </c>
      <c r="BH269" s="145">
        <f t="shared" si="47"/>
        <v>0</v>
      </c>
      <c r="BI269" s="145">
        <f t="shared" si="48"/>
        <v>0</v>
      </c>
      <c r="BJ269" s="17" t="s">
        <v>86</v>
      </c>
      <c r="BK269" s="145">
        <f t="shared" si="49"/>
        <v>0</v>
      </c>
      <c r="BL269" s="17" t="s">
        <v>248</v>
      </c>
      <c r="BM269" s="144" t="s">
        <v>638</v>
      </c>
    </row>
    <row r="270" spans="2:65" s="1" customFormat="1" ht="16.5" customHeight="1">
      <c r="B270" s="32"/>
      <c r="C270" s="165" t="s">
        <v>639</v>
      </c>
      <c r="D270" s="165" t="s">
        <v>160</v>
      </c>
      <c r="E270" s="166" t="s">
        <v>640</v>
      </c>
      <c r="F270" s="167" t="s">
        <v>641</v>
      </c>
      <c r="G270" s="168" t="s">
        <v>253</v>
      </c>
      <c r="H270" s="169">
        <v>1</v>
      </c>
      <c r="I270" s="170"/>
      <c r="J270" s="171">
        <f t="shared" si="40"/>
        <v>0</v>
      </c>
      <c r="K270" s="167" t="s">
        <v>1</v>
      </c>
      <c r="L270" s="172"/>
      <c r="M270" s="173" t="s">
        <v>1</v>
      </c>
      <c r="N270" s="174" t="s">
        <v>43</v>
      </c>
      <c r="P270" s="148">
        <f t="shared" si="41"/>
        <v>0</v>
      </c>
      <c r="Q270" s="148">
        <v>8.0000000000000007E-5</v>
      </c>
      <c r="R270" s="148">
        <f t="shared" si="42"/>
        <v>8.0000000000000007E-5</v>
      </c>
      <c r="S270" s="148">
        <v>0</v>
      </c>
      <c r="T270" s="149">
        <f t="shared" si="43"/>
        <v>0</v>
      </c>
      <c r="AR270" s="144" t="s">
        <v>254</v>
      </c>
      <c r="AT270" s="144" t="s">
        <v>160</v>
      </c>
      <c r="AU270" s="144" t="s">
        <v>86</v>
      </c>
      <c r="AY270" s="17" t="s">
        <v>132</v>
      </c>
      <c r="BE270" s="145">
        <f t="shared" si="44"/>
        <v>0</v>
      </c>
      <c r="BF270" s="145">
        <f t="shared" si="45"/>
        <v>0</v>
      </c>
      <c r="BG270" s="145">
        <f t="shared" si="46"/>
        <v>0</v>
      </c>
      <c r="BH270" s="145">
        <f t="shared" si="47"/>
        <v>0</v>
      </c>
      <c r="BI270" s="145">
        <f t="shared" si="48"/>
        <v>0</v>
      </c>
      <c r="BJ270" s="17" t="s">
        <v>86</v>
      </c>
      <c r="BK270" s="145">
        <f t="shared" si="49"/>
        <v>0</v>
      </c>
      <c r="BL270" s="17" t="s">
        <v>248</v>
      </c>
      <c r="BM270" s="144" t="s">
        <v>642</v>
      </c>
    </row>
    <row r="271" spans="2:65" s="1" customFormat="1" ht="24.2" customHeight="1">
      <c r="B271" s="32"/>
      <c r="C271" s="132" t="s">
        <v>643</v>
      </c>
      <c r="D271" s="132" t="s">
        <v>135</v>
      </c>
      <c r="E271" s="133" t="s">
        <v>644</v>
      </c>
      <c r="F271" s="134" t="s">
        <v>645</v>
      </c>
      <c r="G271" s="135" t="s">
        <v>253</v>
      </c>
      <c r="H271" s="136">
        <v>22</v>
      </c>
      <c r="I271" s="137"/>
      <c r="J271" s="138">
        <f t="shared" si="40"/>
        <v>0</v>
      </c>
      <c r="K271" s="134" t="s">
        <v>1</v>
      </c>
      <c r="L271" s="32"/>
      <c r="M271" s="146" t="s">
        <v>1</v>
      </c>
      <c r="N271" s="147" t="s">
        <v>43</v>
      </c>
      <c r="P271" s="148">
        <f t="shared" si="41"/>
        <v>0</v>
      </c>
      <c r="Q271" s="148">
        <v>0</v>
      </c>
      <c r="R271" s="148">
        <f t="shared" si="42"/>
        <v>0</v>
      </c>
      <c r="S271" s="148">
        <v>0</v>
      </c>
      <c r="T271" s="149">
        <f t="shared" si="43"/>
        <v>0</v>
      </c>
      <c r="AR271" s="144" t="s">
        <v>248</v>
      </c>
      <c r="AT271" s="144" t="s">
        <v>135</v>
      </c>
      <c r="AU271" s="144" t="s">
        <v>86</v>
      </c>
      <c r="AY271" s="17" t="s">
        <v>132</v>
      </c>
      <c r="BE271" s="145">
        <f t="shared" si="44"/>
        <v>0</v>
      </c>
      <c r="BF271" s="145">
        <f t="shared" si="45"/>
        <v>0</v>
      </c>
      <c r="BG271" s="145">
        <f t="shared" si="46"/>
        <v>0</v>
      </c>
      <c r="BH271" s="145">
        <f t="shared" si="47"/>
        <v>0</v>
      </c>
      <c r="BI271" s="145">
        <f t="shared" si="48"/>
        <v>0</v>
      </c>
      <c r="BJ271" s="17" t="s">
        <v>86</v>
      </c>
      <c r="BK271" s="145">
        <f t="shared" si="49"/>
        <v>0</v>
      </c>
      <c r="BL271" s="17" t="s">
        <v>248</v>
      </c>
      <c r="BM271" s="144" t="s">
        <v>646</v>
      </c>
    </row>
    <row r="272" spans="2:65" s="1" customFormat="1" ht="16.5" customHeight="1">
      <c r="B272" s="32"/>
      <c r="C272" s="165" t="s">
        <v>647</v>
      </c>
      <c r="D272" s="165" t="s">
        <v>160</v>
      </c>
      <c r="E272" s="166" t="s">
        <v>648</v>
      </c>
      <c r="F272" s="167" t="s">
        <v>649</v>
      </c>
      <c r="G272" s="168" t="s">
        <v>253</v>
      </c>
      <c r="H272" s="169">
        <v>14</v>
      </c>
      <c r="I272" s="170"/>
      <c r="J272" s="171">
        <f t="shared" si="40"/>
        <v>0</v>
      </c>
      <c r="K272" s="167" t="s">
        <v>1</v>
      </c>
      <c r="L272" s="172"/>
      <c r="M272" s="173" t="s">
        <v>1</v>
      </c>
      <c r="N272" s="174" t="s">
        <v>43</v>
      </c>
      <c r="P272" s="148">
        <f t="shared" si="41"/>
        <v>0</v>
      </c>
      <c r="Q272" s="148">
        <v>4.2000000000000002E-4</v>
      </c>
      <c r="R272" s="148">
        <f t="shared" si="42"/>
        <v>5.8799999999999998E-3</v>
      </c>
      <c r="S272" s="148">
        <v>0</v>
      </c>
      <c r="T272" s="149">
        <f t="shared" si="43"/>
        <v>0</v>
      </c>
      <c r="AR272" s="144" t="s">
        <v>254</v>
      </c>
      <c r="AT272" s="144" t="s">
        <v>160</v>
      </c>
      <c r="AU272" s="144" t="s">
        <v>86</v>
      </c>
      <c r="AY272" s="17" t="s">
        <v>132</v>
      </c>
      <c r="BE272" s="145">
        <f t="shared" si="44"/>
        <v>0</v>
      </c>
      <c r="BF272" s="145">
        <f t="shared" si="45"/>
        <v>0</v>
      </c>
      <c r="BG272" s="145">
        <f t="shared" si="46"/>
        <v>0</v>
      </c>
      <c r="BH272" s="145">
        <f t="shared" si="47"/>
        <v>0</v>
      </c>
      <c r="BI272" s="145">
        <f t="shared" si="48"/>
        <v>0</v>
      </c>
      <c r="BJ272" s="17" t="s">
        <v>86</v>
      </c>
      <c r="BK272" s="145">
        <f t="shared" si="49"/>
        <v>0</v>
      </c>
      <c r="BL272" s="17" t="s">
        <v>248</v>
      </c>
      <c r="BM272" s="144" t="s">
        <v>650</v>
      </c>
    </row>
    <row r="273" spans="2:65" s="1" customFormat="1" ht="16.5" customHeight="1">
      <c r="B273" s="32"/>
      <c r="C273" s="165" t="s">
        <v>651</v>
      </c>
      <c r="D273" s="165" t="s">
        <v>160</v>
      </c>
      <c r="E273" s="166" t="s">
        <v>652</v>
      </c>
      <c r="F273" s="167" t="s">
        <v>653</v>
      </c>
      <c r="G273" s="168" t="s">
        <v>253</v>
      </c>
      <c r="H273" s="169">
        <v>2</v>
      </c>
      <c r="I273" s="170"/>
      <c r="J273" s="171">
        <f t="shared" si="40"/>
        <v>0</v>
      </c>
      <c r="K273" s="167" t="s">
        <v>1</v>
      </c>
      <c r="L273" s="172"/>
      <c r="M273" s="173" t="s">
        <v>1</v>
      </c>
      <c r="N273" s="174" t="s">
        <v>43</v>
      </c>
      <c r="P273" s="148">
        <f t="shared" si="41"/>
        <v>0</v>
      </c>
      <c r="Q273" s="148">
        <v>4.2000000000000002E-4</v>
      </c>
      <c r="R273" s="148">
        <f t="shared" si="42"/>
        <v>8.4000000000000003E-4</v>
      </c>
      <c r="S273" s="148">
        <v>0</v>
      </c>
      <c r="T273" s="149">
        <f t="shared" si="43"/>
        <v>0</v>
      </c>
      <c r="AR273" s="144" t="s">
        <v>254</v>
      </c>
      <c r="AT273" s="144" t="s">
        <v>160</v>
      </c>
      <c r="AU273" s="144" t="s">
        <v>86</v>
      </c>
      <c r="AY273" s="17" t="s">
        <v>132</v>
      </c>
      <c r="BE273" s="145">
        <f t="shared" si="44"/>
        <v>0</v>
      </c>
      <c r="BF273" s="145">
        <f t="shared" si="45"/>
        <v>0</v>
      </c>
      <c r="BG273" s="145">
        <f t="shared" si="46"/>
        <v>0</v>
      </c>
      <c r="BH273" s="145">
        <f t="shared" si="47"/>
        <v>0</v>
      </c>
      <c r="BI273" s="145">
        <f t="shared" si="48"/>
        <v>0</v>
      </c>
      <c r="BJ273" s="17" t="s">
        <v>86</v>
      </c>
      <c r="BK273" s="145">
        <f t="shared" si="49"/>
        <v>0</v>
      </c>
      <c r="BL273" s="17" t="s">
        <v>248</v>
      </c>
      <c r="BM273" s="144" t="s">
        <v>654</v>
      </c>
    </row>
    <row r="274" spans="2:65" s="1" customFormat="1" ht="16.5" customHeight="1">
      <c r="B274" s="32"/>
      <c r="C274" s="165" t="s">
        <v>655</v>
      </c>
      <c r="D274" s="165" t="s">
        <v>160</v>
      </c>
      <c r="E274" s="166" t="s">
        <v>656</v>
      </c>
      <c r="F274" s="167" t="s">
        <v>657</v>
      </c>
      <c r="G274" s="168" t="s">
        <v>253</v>
      </c>
      <c r="H274" s="169">
        <v>5</v>
      </c>
      <c r="I274" s="170"/>
      <c r="J274" s="171">
        <f t="shared" si="40"/>
        <v>0</v>
      </c>
      <c r="K274" s="167" t="s">
        <v>1</v>
      </c>
      <c r="L274" s="172"/>
      <c r="M274" s="173" t="s">
        <v>1</v>
      </c>
      <c r="N274" s="174" t="s">
        <v>43</v>
      </c>
      <c r="P274" s="148">
        <f t="shared" si="41"/>
        <v>0</v>
      </c>
      <c r="Q274" s="148">
        <v>4.2000000000000002E-4</v>
      </c>
      <c r="R274" s="148">
        <f t="shared" si="42"/>
        <v>2.1000000000000003E-3</v>
      </c>
      <c r="S274" s="148">
        <v>0</v>
      </c>
      <c r="T274" s="149">
        <f t="shared" si="43"/>
        <v>0</v>
      </c>
      <c r="AR274" s="144" t="s">
        <v>254</v>
      </c>
      <c r="AT274" s="144" t="s">
        <v>160</v>
      </c>
      <c r="AU274" s="144" t="s">
        <v>86</v>
      </c>
      <c r="AY274" s="17" t="s">
        <v>132</v>
      </c>
      <c r="BE274" s="145">
        <f t="shared" si="44"/>
        <v>0</v>
      </c>
      <c r="BF274" s="145">
        <f t="shared" si="45"/>
        <v>0</v>
      </c>
      <c r="BG274" s="145">
        <f t="shared" si="46"/>
        <v>0</v>
      </c>
      <c r="BH274" s="145">
        <f t="shared" si="47"/>
        <v>0</v>
      </c>
      <c r="BI274" s="145">
        <f t="shared" si="48"/>
        <v>0</v>
      </c>
      <c r="BJ274" s="17" t="s">
        <v>86</v>
      </c>
      <c r="BK274" s="145">
        <f t="shared" si="49"/>
        <v>0</v>
      </c>
      <c r="BL274" s="17" t="s">
        <v>248</v>
      </c>
      <c r="BM274" s="144" t="s">
        <v>658</v>
      </c>
    </row>
    <row r="275" spans="2:65" s="1" customFormat="1" ht="16.5" customHeight="1">
      <c r="B275" s="32"/>
      <c r="C275" s="165" t="s">
        <v>659</v>
      </c>
      <c r="D275" s="165" t="s">
        <v>160</v>
      </c>
      <c r="E275" s="166" t="s">
        <v>660</v>
      </c>
      <c r="F275" s="167" t="s">
        <v>661</v>
      </c>
      <c r="G275" s="168" t="s">
        <v>253</v>
      </c>
      <c r="H275" s="169">
        <v>1</v>
      </c>
      <c r="I275" s="170"/>
      <c r="J275" s="171">
        <f t="shared" si="40"/>
        <v>0</v>
      </c>
      <c r="K275" s="167" t="s">
        <v>1</v>
      </c>
      <c r="L275" s="172"/>
      <c r="M275" s="173" t="s">
        <v>1</v>
      </c>
      <c r="N275" s="174" t="s">
        <v>43</v>
      </c>
      <c r="P275" s="148">
        <f t="shared" si="41"/>
        <v>0</v>
      </c>
      <c r="Q275" s="148">
        <v>4.2000000000000002E-4</v>
      </c>
      <c r="R275" s="148">
        <f t="shared" si="42"/>
        <v>4.2000000000000002E-4</v>
      </c>
      <c r="S275" s="148">
        <v>0</v>
      </c>
      <c r="T275" s="149">
        <f t="shared" si="43"/>
        <v>0</v>
      </c>
      <c r="AR275" s="144" t="s">
        <v>254</v>
      </c>
      <c r="AT275" s="144" t="s">
        <v>160</v>
      </c>
      <c r="AU275" s="144" t="s">
        <v>86</v>
      </c>
      <c r="AY275" s="17" t="s">
        <v>132</v>
      </c>
      <c r="BE275" s="145">
        <f t="shared" si="44"/>
        <v>0</v>
      </c>
      <c r="BF275" s="145">
        <f t="shared" si="45"/>
        <v>0</v>
      </c>
      <c r="BG275" s="145">
        <f t="shared" si="46"/>
        <v>0</v>
      </c>
      <c r="BH275" s="145">
        <f t="shared" si="47"/>
        <v>0</v>
      </c>
      <c r="BI275" s="145">
        <f t="shared" si="48"/>
        <v>0</v>
      </c>
      <c r="BJ275" s="17" t="s">
        <v>86</v>
      </c>
      <c r="BK275" s="145">
        <f t="shared" si="49"/>
        <v>0</v>
      </c>
      <c r="BL275" s="17" t="s">
        <v>248</v>
      </c>
      <c r="BM275" s="144" t="s">
        <v>662</v>
      </c>
    </row>
    <row r="276" spans="2:65" s="1" customFormat="1" ht="24.2" customHeight="1">
      <c r="B276" s="32"/>
      <c r="C276" s="132" t="s">
        <v>663</v>
      </c>
      <c r="D276" s="132" t="s">
        <v>135</v>
      </c>
      <c r="E276" s="133" t="s">
        <v>664</v>
      </c>
      <c r="F276" s="134" t="s">
        <v>665</v>
      </c>
      <c r="G276" s="135" t="s">
        <v>253</v>
      </c>
      <c r="H276" s="136">
        <v>6</v>
      </c>
      <c r="I276" s="137"/>
      <c r="J276" s="138">
        <f t="shared" si="40"/>
        <v>0</v>
      </c>
      <c r="K276" s="134" t="s">
        <v>163</v>
      </c>
      <c r="L276" s="32"/>
      <c r="M276" s="146" t="s">
        <v>1</v>
      </c>
      <c r="N276" s="147" t="s">
        <v>43</v>
      </c>
      <c r="P276" s="148">
        <f t="shared" si="41"/>
        <v>0</v>
      </c>
      <c r="Q276" s="148">
        <v>0</v>
      </c>
      <c r="R276" s="148">
        <f t="shared" si="42"/>
        <v>0</v>
      </c>
      <c r="S276" s="148">
        <v>0</v>
      </c>
      <c r="T276" s="149">
        <f t="shared" si="43"/>
        <v>0</v>
      </c>
      <c r="AR276" s="144" t="s">
        <v>248</v>
      </c>
      <c r="AT276" s="144" t="s">
        <v>135</v>
      </c>
      <c r="AU276" s="144" t="s">
        <v>86</v>
      </c>
      <c r="AY276" s="17" t="s">
        <v>132</v>
      </c>
      <c r="BE276" s="145">
        <f t="shared" si="44"/>
        <v>0</v>
      </c>
      <c r="BF276" s="145">
        <f t="shared" si="45"/>
        <v>0</v>
      </c>
      <c r="BG276" s="145">
        <f t="shared" si="46"/>
        <v>0</v>
      </c>
      <c r="BH276" s="145">
        <f t="shared" si="47"/>
        <v>0</v>
      </c>
      <c r="BI276" s="145">
        <f t="shared" si="48"/>
        <v>0</v>
      </c>
      <c r="BJ276" s="17" t="s">
        <v>86</v>
      </c>
      <c r="BK276" s="145">
        <f t="shared" si="49"/>
        <v>0</v>
      </c>
      <c r="BL276" s="17" t="s">
        <v>248</v>
      </c>
      <c r="BM276" s="144" t="s">
        <v>666</v>
      </c>
    </row>
    <row r="277" spans="2:65" s="1" customFormat="1" ht="16.5" customHeight="1">
      <c r="B277" s="32"/>
      <c r="C277" s="165" t="s">
        <v>667</v>
      </c>
      <c r="D277" s="165" t="s">
        <v>160</v>
      </c>
      <c r="E277" s="166" t="s">
        <v>668</v>
      </c>
      <c r="F277" s="167" t="s">
        <v>669</v>
      </c>
      <c r="G277" s="168" t="s">
        <v>253</v>
      </c>
      <c r="H277" s="169">
        <v>4</v>
      </c>
      <c r="I277" s="170"/>
      <c r="J277" s="171">
        <f t="shared" si="40"/>
        <v>0</v>
      </c>
      <c r="K277" s="167" t="s">
        <v>1</v>
      </c>
      <c r="L277" s="172"/>
      <c r="M277" s="173" t="s">
        <v>1</v>
      </c>
      <c r="N277" s="174" t="s">
        <v>43</v>
      </c>
      <c r="P277" s="148">
        <f t="shared" si="41"/>
        <v>0</v>
      </c>
      <c r="Q277" s="148">
        <v>4.2000000000000002E-4</v>
      </c>
      <c r="R277" s="148">
        <f t="shared" si="42"/>
        <v>1.6800000000000001E-3</v>
      </c>
      <c r="S277" s="148">
        <v>0</v>
      </c>
      <c r="T277" s="149">
        <f t="shared" si="43"/>
        <v>0</v>
      </c>
      <c r="AR277" s="144" t="s">
        <v>254</v>
      </c>
      <c r="AT277" s="144" t="s">
        <v>160</v>
      </c>
      <c r="AU277" s="144" t="s">
        <v>86</v>
      </c>
      <c r="AY277" s="17" t="s">
        <v>132</v>
      </c>
      <c r="BE277" s="145">
        <f t="shared" si="44"/>
        <v>0</v>
      </c>
      <c r="BF277" s="145">
        <f t="shared" si="45"/>
        <v>0</v>
      </c>
      <c r="BG277" s="145">
        <f t="shared" si="46"/>
        <v>0</v>
      </c>
      <c r="BH277" s="145">
        <f t="shared" si="47"/>
        <v>0</v>
      </c>
      <c r="BI277" s="145">
        <f t="shared" si="48"/>
        <v>0</v>
      </c>
      <c r="BJ277" s="17" t="s">
        <v>86</v>
      </c>
      <c r="BK277" s="145">
        <f t="shared" si="49"/>
        <v>0</v>
      </c>
      <c r="BL277" s="17" t="s">
        <v>248</v>
      </c>
      <c r="BM277" s="144" t="s">
        <v>670</v>
      </c>
    </row>
    <row r="278" spans="2:65" s="1" customFormat="1" ht="16.5" customHeight="1">
      <c r="B278" s="32"/>
      <c r="C278" s="165" t="s">
        <v>671</v>
      </c>
      <c r="D278" s="165" t="s">
        <v>160</v>
      </c>
      <c r="E278" s="166" t="s">
        <v>672</v>
      </c>
      <c r="F278" s="167" t="s">
        <v>673</v>
      </c>
      <c r="G278" s="168" t="s">
        <v>253</v>
      </c>
      <c r="H278" s="169">
        <v>2</v>
      </c>
      <c r="I278" s="170"/>
      <c r="J278" s="171">
        <f t="shared" si="40"/>
        <v>0</v>
      </c>
      <c r="K278" s="167" t="s">
        <v>1</v>
      </c>
      <c r="L278" s="172"/>
      <c r="M278" s="173" t="s">
        <v>1</v>
      </c>
      <c r="N278" s="174" t="s">
        <v>43</v>
      </c>
      <c r="P278" s="148">
        <f t="shared" si="41"/>
        <v>0</v>
      </c>
      <c r="Q278" s="148">
        <v>4.2000000000000002E-4</v>
      </c>
      <c r="R278" s="148">
        <f t="shared" si="42"/>
        <v>8.4000000000000003E-4</v>
      </c>
      <c r="S278" s="148">
        <v>0</v>
      </c>
      <c r="T278" s="149">
        <f t="shared" si="43"/>
        <v>0</v>
      </c>
      <c r="AR278" s="144" t="s">
        <v>254</v>
      </c>
      <c r="AT278" s="144" t="s">
        <v>160</v>
      </c>
      <c r="AU278" s="144" t="s">
        <v>86</v>
      </c>
      <c r="AY278" s="17" t="s">
        <v>132</v>
      </c>
      <c r="BE278" s="145">
        <f t="shared" si="44"/>
        <v>0</v>
      </c>
      <c r="BF278" s="145">
        <f t="shared" si="45"/>
        <v>0</v>
      </c>
      <c r="BG278" s="145">
        <f t="shared" si="46"/>
        <v>0</v>
      </c>
      <c r="BH278" s="145">
        <f t="shared" si="47"/>
        <v>0</v>
      </c>
      <c r="BI278" s="145">
        <f t="shared" si="48"/>
        <v>0</v>
      </c>
      <c r="BJ278" s="17" t="s">
        <v>86</v>
      </c>
      <c r="BK278" s="145">
        <f t="shared" si="49"/>
        <v>0</v>
      </c>
      <c r="BL278" s="17" t="s">
        <v>248</v>
      </c>
      <c r="BM278" s="144" t="s">
        <v>674</v>
      </c>
    </row>
    <row r="279" spans="2:65" s="1" customFormat="1" ht="24.2" customHeight="1">
      <c r="B279" s="32"/>
      <c r="C279" s="132" t="s">
        <v>675</v>
      </c>
      <c r="D279" s="132" t="s">
        <v>135</v>
      </c>
      <c r="E279" s="133" t="s">
        <v>676</v>
      </c>
      <c r="F279" s="134" t="s">
        <v>677</v>
      </c>
      <c r="G279" s="135" t="s">
        <v>253</v>
      </c>
      <c r="H279" s="136">
        <v>4</v>
      </c>
      <c r="I279" s="137"/>
      <c r="J279" s="138">
        <f t="shared" si="40"/>
        <v>0</v>
      </c>
      <c r="K279" s="134" t="s">
        <v>163</v>
      </c>
      <c r="L279" s="32"/>
      <c r="M279" s="146" t="s">
        <v>1</v>
      </c>
      <c r="N279" s="147" t="s">
        <v>43</v>
      </c>
      <c r="P279" s="148">
        <f t="shared" si="41"/>
        <v>0</v>
      </c>
      <c r="Q279" s="148">
        <v>0</v>
      </c>
      <c r="R279" s="148">
        <f t="shared" si="42"/>
        <v>0</v>
      </c>
      <c r="S279" s="148">
        <v>0</v>
      </c>
      <c r="T279" s="149">
        <f t="shared" si="43"/>
        <v>0</v>
      </c>
      <c r="AR279" s="144" t="s">
        <v>248</v>
      </c>
      <c r="AT279" s="144" t="s">
        <v>135</v>
      </c>
      <c r="AU279" s="144" t="s">
        <v>86</v>
      </c>
      <c r="AY279" s="17" t="s">
        <v>132</v>
      </c>
      <c r="BE279" s="145">
        <f t="shared" si="44"/>
        <v>0</v>
      </c>
      <c r="BF279" s="145">
        <f t="shared" si="45"/>
        <v>0</v>
      </c>
      <c r="BG279" s="145">
        <f t="shared" si="46"/>
        <v>0</v>
      </c>
      <c r="BH279" s="145">
        <f t="shared" si="47"/>
        <v>0</v>
      </c>
      <c r="BI279" s="145">
        <f t="shared" si="48"/>
        <v>0</v>
      </c>
      <c r="BJ279" s="17" t="s">
        <v>86</v>
      </c>
      <c r="BK279" s="145">
        <f t="shared" si="49"/>
        <v>0</v>
      </c>
      <c r="BL279" s="17" t="s">
        <v>248</v>
      </c>
      <c r="BM279" s="144" t="s">
        <v>678</v>
      </c>
    </row>
    <row r="280" spans="2:65" s="1" customFormat="1" ht="16.5" customHeight="1">
      <c r="B280" s="32"/>
      <c r="C280" s="165" t="s">
        <v>679</v>
      </c>
      <c r="D280" s="165" t="s">
        <v>160</v>
      </c>
      <c r="E280" s="166" t="s">
        <v>680</v>
      </c>
      <c r="F280" s="167" t="s">
        <v>681</v>
      </c>
      <c r="G280" s="168" t="s">
        <v>253</v>
      </c>
      <c r="H280" s="169">
        <v>2</v>
      </c>
      <c r="I280" s="170"/>
      <c r="J280" s="171">
        <f t="shared" si="40"/>
        <v>0</v>
      </c>
      <c r="K280" s="167" t="s">
        <v>1</v>
      </c>
      <c r="L280" s="172"/>
      <c r="M280" s="173" t="s">
        <v>1</v>
      </c>
      <c r="N280" s="174" t="s">
        <v>43</v>
      </c>
      <c r="P280" s="148">
        <f t="shared" si="41"/>
        <v>0</v>
      </c>
      <c r="Q280" s="148">
        <v>2E-3</v>
      </c>
      <c r="R280" s="148">
        <f t="shared" si="42"/>
        <v>4.0000000000000001E-3</v>
      </c>
      <c r="S280" s="148">
        <v>0</v>
      </c>
      <c r="T280" s="149">
        <f t="shared" si="43"/>
        <v>0</v>
      </c>
      <c r="AR280" s="144" t="s">
        <v>254</v>
      </c>
      <c r="AT280" s="144" t="s">
        <v>160</v>
      </c>
      <c r="AU280" s="144" t="s">
        <v>86</v>
      </c>
      <c r="AY280" s="17" t="s">
        <v>132</v>
      </c>
      <c r="BE280" s="145">
        <f t="shared" si="44"/>
        <v>0</v>
      </c>
      <c r="BF280" s="145">
        <f t="shared" si="45"/>
        <v>0</v>
      </c>
      <c r="BG280" s="145">
        <f t="shared" si="46"/>
        <v>0</v>
      </c>
      <c r="BH280" s="145">
        <f t="shared" si="47"/>
        <v>0</v>
      </c>
      <c r="BI280" s="145">
        <f t="shared" si="48"/>
        <v>0</v>
      </c>
      <c r="BJ280" s="17" t="s">
        <v>86</v>
      </c>
      <c r="BK280" s="145">
        <f t="shared" si="49"/>
        <v>0</v>
      </c>
      <c r="BL280" s="17" t="s">
        <v>248</v>
      </c>
      <c r="BM280" s="144" t="s">
        <v>682</v>
      </c>
    </row>
    <row r="281" spans="2:65" s="1" customFormat="1" ht="24.2" customHeight="1">
      <c r="B281" s="32"/>
      <c r="C281" s="165" t="s">
        <v>683</v>
      </c>
      <c r="D281" s="165" t="s">
        <v>160</v>
      </c>
      <c r="E281" s="166" t="s">
        <v>684</v>
      </c>
      <c r="F281" s="167" t="s">
        <v>685</v>
      </c>
      <c r="G281" s="168" t="s">
        <v>253</v>
      </c>
      <c r="H281" s="169">
        <v>2</v>
      </c>
      <c r="I281" s="170"/>
      <c r="J281" s="171">
        <f t="shared" si="40"/>
        <v>0</v>
      </c>
      <c r="K281" s="167" t="s">
        <v>1</v>
      </c>
      <c r="L281" s="172"/>
      <c r="M281" s="173" t="s">
        <v>1</v>
      </c>
      <c r="N281" s="174" t="s">
        <v>43</v>
      </c>
      <c r="P281" s="148">
        <f t="shared" si="41"/>
        <v>0</v>
      </c>
      <c r="Q281" s="148">
        <v>6.0000000000000002E-5</v>
      </c>
      <c r="R281" s="148">
        <f t="shared" si="42"/>
        <v>1.2E-4</v>
      </c>
      <c r="S281" s="148">
        <v>0</v>
      </c>
      <c r="T281" s="149">
        <f t="shared" si="43"/>
        <v>0</v>
      </c>
      <c r="AR281" s="144" t="s">
        <v>254</v>
      </c>
      <c r="AT281" s="144" t="s">
        <v>160</v>
      </c>
      <c r="AU281" s="144" t="s">
        <v>86</v>
      </c>
      <c r="AY281" s="17" t="s">
        <v>132</v>
      </c>
      <c r="BE281" s="145">
        <f t="shared" si="44"/>
        <v>0</v>
      </c>
      <c r="BF281" s="145">
        <f t="shared" si="45"/>
        <v>0</v>
      </c>
      <c r="BG281" s="145">
        <f t="shared" si="46"/>
        <v>0</v>
      </c>
      <c r="BH281" s="145">
        <f t="shared" si="47"/>
        <v>0</v>
      </c>
      <c r="BI281" s="145">
        <f t="shared" si="48"/>
        <v>0</v>
      </c>
      <c r="BJ281" s="17" t="s">
        <v>86</v>
      </c>
      <c r="BK281" s="145">
        <f t="shared" si="49"/>
        <v>0</v>
      </c>
      <c r="BL281" s="17" t="s">
        <v>248</v>
      </c>
      <c r="BM281" s="144" t="s">
        <v>686</v>
      </c>
    </row>
    <row r="282" spans="2:65" s="1" customFormat="1" ht="24.2" customHeight="1">
      <c r="B282" s="32"/>
      <c r="C282" s="132" t="s">
        <v>687</v>
      </c>
      <c r="D282" s="132" t="s">
        <v>135</v>
      </c>
      <c r="E282" s="133" t="s">
        <v>688</v>
      </c>
      <c r="F282" s="134" t="s">
        <v>689</v>
      </c>
      <c r="G282" s="135" t="s">
        <v>253</v>
      </c>
      <c r="H282" s="136">
        <v>10</v>
      </c>
      <c r="I282" s="137"/>
      <c r="J282" s="138">
        <f t="shared" si="40"/>
        <v>0</v>
      </c>
      <c r="K282" s="134" t="s">
        <v>1</v>
      </c>
      <c r="L282" s="32"/>
      <c r="M282" s="146" t="s">
        <v>1</v>
      </c>
      <c r="N282" s="147" t="s">
        <v>43</v>
      </c>
      <c r="P282" s="148">
        <f t="shared" si="41"/>
        <v>0</v>
      </c>
      <c r="Q282" s="148">
        <v>1.0000000000000001E-5</v>
      </c>
      <c r="R282" s="148">
        <f t="shared" si="42"/>
        <v>1E-4</v>
      </c>
      <c r="S282" s="148">
        <v>0</v>
      </c>
      <c r="T282" s="149">
        <f t="shared" si="43"/>
        <v>0</v>
      </c>
      <c r="AR282" s="144" t="s">
        <v>248</v>
      </c>
      <c r="AT282" s="144" t="s">
        <v>135</v>
      </c>
      <c r="AU282" s="144" t="s">
        <v>86</v>
      </c>
      <c r="AY282" s="17" t="s">
        <v>132</v>
      </c>
      <c r="BE282" s="145">
        <f t="shared" si="44"/>
        <v>0</v>
      </c>
      <c r="BF282" s="145">
        <f t="shared" si="45"/>
        <v>0</v>
      </c>
      <c r="BG282" s="145">
        <f t="shared" si="46"/>
        <v>0</v>
      </c>
      <c r="BH282" s="145">
        <f t="shared" si="47"/>
        <v>0</v>
      </c>
      <c r="BI282" s="145">
        <f t="shared" si="48"/>
        <v>0</v>
      </c>
      <c r="BJ282" s="17" t="s">
        <v>86</v>
      </c>
      <c r="BK282" s="145">
        <f t="shared" si="49"/>
        <v>0</v>
      </c>
      <c r="BL282" s="17" t="s">
        <v>248</v>
      </c>
      <c r="BM282" s="144" t="s">
        <v>690</v>
      </c>
    </row>
    <row r="283" spans="2:65" s="1" customFormat="1" ht="16.5" customHeight="1">
      <c r="B283" s="32"/>
      <c r="C283" s="165" t="s">
        <v>691</v>
      </c>
      <c r="D283" s="165" t="s">
        <v>160</v>
      </c>
      <c r="E283" s="166" t="s">
        <v>692</v>
      </c>
      <c r="F283" s="167" t="s">
        <v>693</v>
      </c>
      <c r="G283" s="168" t="s">
        <v>253</v>
      </c>
      <c r="H283" s="169">
        <v>6</v>
      </c>
      <c r="I283" s="170"/>
      <c r="J283" s="171">
        <f t="shared" si="40"/>
        <v>0</v>
      </c>
      <c r="K283" s="167" t="s">
        <v>1</v>
      </c>
      <c r="L283" s="172"/>
      <c r="M283" s="173" t="s">
        <v>1</v>
      </c>
      <c r="N283" s="174" t="s">
        <v>43</v>
      </c>
      <c r="P283" s="148">
        <f t="shared" si="41"/>
        <v>0</v>
      </c>
      <c r="Q283" s="148">
        <v>4.2000000000000002E-4</v>
      </c>
      <c r="R283" s="148">
        <f t="shared" si="42"/>
        <v>2.5200000000000001E-3</v>
      </c>
      <c r="S283" s="148">
        <v>0</v>
      </c>
      <c r="T283" s="149">
        <f t="shared" si="43"/>
        <v>0</v>
      </c>
      <c r="AR283" s="144" t="s">
        <v>254</v>
      </c>
      <c r="AT283" s="144" t="s">
        <v>160</v>
      </c>
      <c r="AU283" s="144" t="s">
        <v>86</v>
      </c>
      <c r="AY283" s="17" t="s">
        <v>132</v>
      </c>
      <c r="BE283" s="145">
        <f t="shared" si="44"/>
        <v>0</v>
      </c>
      <c r="BF283" s="145">
        <f t="shared" si="45"/>
        <v>0</v>
      </c>
      <c r="BG283" s="145">
        <f t="shared" si="46"/>
        <v>0</v>
      </c>
      <c r="BH283" s="145">
        <f t="shared" si="47"/>
        <v>0</v>
      </c>
      <c r="BI283" s="145">
        <f t="shared" si="48"/>
        <v>0</v>
      </c>
      <c r="BJ283" s="17" t="s">
        <v>86</v>
      </c>
      <c r="BK283" s="145">
        <f t="shared" si="49"/>
        <v>0</v>
      </c>
      <c r="BL283" s="17" t="s">
        <v>248</v>
      </c>
      <c r="BM283" s="144" t="s">
        <v>694</v>
      </c>
    </row>
    <row r="284" spans="2:65" s="1" customFormat="1" ht="16.5" customHeight="1">
      <c r="B284" s="32"/>
      <c r="C284" s="165" t="s">
        <v>695</v>
      </c>
      <c r="D284" s="165" t="s">
        <v>160</v>
      </c>
      <c r="E284" s="166" t="s">
        <v>696</v>
      </c>
      <c r="F284" s="167" t="s">
        <v>697</v>
      </c>
      <c r="G284" s="168" t="s">
        <v>253</v>
      </c>
      <c r="H284" s="169">
        <v>3</v>
      </c>
      <c r="I284" s="170"/>
      <c r="J284" s="171">
        <f t="shared" si="40"/>
        <v>0</v>
      </c>
      <c r="K284" s="167" t="s">
        <v>1</v>
      </c>
      <c r="L284" s="172"/>
      <c r="M284" s="173" t="s">
        <v>1</v>
      </c>
      <c r="N284" s="174" t="s">
        <v>43</v>
      </c>
      <c r="P284" s="148">
        <f t="shared" si="41"/>
        <v>0</v>
      </c>
      <c r="Q284" s="148">
        <v>4.2000000000000002E-4</v>
      </c>
      <c r="R284" s="148">
        <f t="shared" si="42"/>
        <v>1.2600000000000001E-3</v>
      </c>
      <c r="S284" s="148">
        <v>0</v>
      </c>
      <c r="T284" s="149">
        <f t="shared" si="43"/>
        <v>0</v>
      </c>
      <c r="AR284" s="144" t="s">
        <v>254</v>
      </c>
      <c r="AT284" s="144" t="s">
        <v>160</v>
      </c>
      <c r="AU284" s="144" t="s">
        <v>86</v>
      </c>
      <c r="AY284" s="17" t="s">
        <v>132</v>
      </c>
      <c r="BE284" s="145">
        <f t="shared" si="44"/>
        <v>0</v>
      </c>
      <c r="BF284" s="145">
        <f t="shared" si="45"/>
        <v>0</v>
      </c>
      <c r="BG284" s="145">
        <f t="shared" si="46"/>
        <v>0</v>
      </c>
      <c r="BH284" s="145">
        <f t="shared" si="47"/>
        <v>0</v>
      </c>
      <c r="BI284" s="145">
        <f t="shared" si="48"/>
        <v>0</v>
      </c>
      <c r="BJ284" s="17" t="s">
        <v>86</v>
      </c>
      <c r="BK284" s="145">
        <f t="shared" si="49"/>
        <v>0</v>
      </c>
      <c r="BL284" s="17" t="s">
        <v>248</v>
      </c>
      <c r="BM284" s="144" t="s">
        <v>698</v>
      </c>
    </row>
    <row r="285" spans="2:65" s="1" customFormat="1" ht="24.2" customHeight="1">
      <c r="B285" s="32"/>
      <c r="C285" s="165" t="s">
        <v>699</v>
      </c>
      <c r="D285" s="165" t="s">
        <v>160</v>
      </c>
      <c r="E285" s="166" t="s">
        <v>700</v>
      </c>
      <c r="F285" s="167" t="s">
        <v>701</v>
      </c>
      <c r="G285" s="168" t="s">
        <v>253</v>
      </c>
      <c r="H285" s="169">
        <v>1</v>
      </c>
      <c r="I285" s="170"/>
      <c r="J285" s="171">
        <f t="shared" si="40"/>
        <v>0</v>
      </c>
      <c r="K285" s="167" t="s">
        <v>1</v>
      </c>
      <c r="L285" s="172"/>
      <c r="M285" s="173" t="s">
        <v>1</v>
      </c>
      <c r="N285" s="174" t="s">
        <v>43</v>
      </c>
      <c r="P285" s="148">
        <f t="shared" si="41"/>
        <v>0</v>
      </c>
      <c r="Q285" s="148">
        <v>6.0000000000000002E-5</v>
      </c>
      <c r="R285" s="148">
        <f t="shared" si="42"/>
        <v>6.0000000000000002E-5</v>
      </c>
      <c r="S285" s="148">
        <v>0</v>
      </c>
      <c r="T285" s="149">
        <f t="shared" si="43"/>
        <v>0</v>
      </c>
      <c r="AR285" s="144" t="s">
        <v>254</v>
      </c>
      <c r="AT285" s="144" t="s">
        <v>160</v>
      </c>
      <c r="AU285" s="144" t="s">
        <v>86</v>
      </c>
      <c r="AY285" s="17" t="s">
        <v>132</v>
      </c>
      <c r="BE285" s="145">
        <f t="shared" si="44"/>
        <v>0</v>
      </c>
      <c r="BF285" s="145">
        <f t="shared" si="45"/>
        <v>0</v>
      </c>
      <c r="BG285" s="145">
        <f t="shared" si="46"/>
        <v>0</v>
      </c>
      <c r="BH285" s="145">
        <f t="shared" si="47"/>
        <v>0</v>
      </c>
      <c r="BI285" s="145">
        <f t="shared" si="48"/>
        <v>0</v>
      </c>
      <c r="BJ285" s="17" t="s">
        <v>86</v>
      </c>
      <c r="BK285" s="145">
        <f t="shared" si="49"/>
        <v>0</v>
      </c>
      <c r="BL285" s="17" t="s">
        <v>248</v>
      </c>
      <c r="BM285" s="144" t="s">
        <v>702</v>
      </c>
    </row>
    <row r="286" spans="2:65" s="1" customFormat="1" ht="16.5" customHeight="1">
      <c r="B286" s="32"/>
      <c r="C286" s="165" t="s">
        <v>703</v>
      </c>
      <c r="D286" s="165" t="s">
        <v>160</v>
      </c>
      <c r="E286" s="166" t="s">
        <v>704</v>
      </c>
      <c r="F286" s="167" t="s">
        <v>705</v>
      </c>
      <c r="G286" s="168" t="s">
        <v>138</v>
      </c>
      <c r="H286" s="169">
        <v>1</v>
      </c>
      <c r="I286" s="170"/>
      <c r="J286" s="171">
        <f t="shared" si="40"/>
        <v>0</v>
      </c>
      <c r="K286" s="167" t="s">
        <v>1</v>
      </c>
      <c r="L286" s="172"/>
      <c r="M286" s="173" t="s">
        <v>1</v>
      </c>
      <c r="N286" s="174" t="s">
        <v>43</v>
      </c>
      <c r="P286" s="148">
        <f t="shared" si="41"/>
        <v>0</v>
      </c>
      <c r="Q286" s="148">
        <v>6.0000000000000002E-5</v>
      </c>
      <c r="R286" s="148">
        <f t="shared" si="42"/>
        <v>6.0000000000000002E-5</v>
      </c>
      <c r="S286" s="148">
        <v>0</v>
      </c>
      <c r="T286" s="149">
        <f t="shared" si="43"/>
        <v>0</v>
      </c>
      <c r="AR286" s="144" t="s">
        <v>254</v>
      </c>
      <c r="AT286" s="144" t="s">
        <v>160</v>
      </c>
      <c r="AU286" s="144" t="s">
        <v>86</v>
      </c>
      <c r="AY286" s="17" t="s">
        <v>132</v>
      </c>
      <c r="BE286" s="145">
        <f t="shared" si="44"/>
        <v>0</v>
      </c>
      <c r="BF286" s="145">
        <f t="shared" si="45"/>
        <v>0</v>
      </c>
      <c r="BG286" s="145">
        <f t="shared" si="46"/>
        <v>0</v>
      </c>
      <c r="BH286" s="145">
        <f t="shared" si="47"/>
        <v>0</v>
      </c>
      <c r="BI286" s="145">
        <f t="shared" si="48"/>
        <v>0</v>
      </c>
      <c r="BJ286" s="17" t="s">
        <v>86</v>
      </c>
      <c r="BK286" s="145">
        <f t="shared" si="49"/>
        <v>0</v>
      </c>
      <c r="BL286" s="17" t="s">
        <v>248</v>
      </c>
      <c r="BM286" s="144" t="s">
        <v>706</v>
      </c>
    </row>
    <row r="287" spans="2:65" s="1" customFormat="1" ht="16.5" customHeight="1">
      <c r="B287" s="32"/>
      <c r="C287" s="165" t="s">
        <v>707</v>
      </c>
      <c r="D287" s="165" t="s">
        <v>160</v>
      </c>
      <c r="E287" s="166" t="s">
        <v>708</v>
      </c>
      <c r="F287" s="167" t="s">
        <v>709</v>
      </c>
      <c r="G287" s="168" t="s">
        <v>138</v>
      </c>
      <c r="H287" s="169">
        <v>1</v>
      </c>
      <c r="I287" s="170"/>
      <c r="J287" s="171">
        <f t="shared" si="40"/>
        <v>0</v>
      </c>
      <c r="K287" s="167" t="s">
        <v>1</v>
      </c>
      <c r="L287" s="172"/>
      <c r="M287" s="173" t="s">
        <v>1</v>
      </c>
      <c r="N287" s="174" t="s">
        <v>43</v>
      </c>
      <c r="P287" s="148">
        <f t="shared" si="41"/>
        <v>0</v>
      </c>
      <c r="Q287" s="148">
        <v>6.0000000000000002E-5</v>
      </c>
      <c r="R287" s="148">
        <f t="shared" si="42"/>
        <v>6.0000000000000002E-5</v>
      </c>
      <c r="S287" s="148">
        <v>0</v>
      </c>
      <c r="T287" s="149">
        <f t="shared" si="43"/>
        <v>0</v>
      </c>
      <c r="AR287" s="144" t="s">
        <v>254</v>
      </c>
      <c r="AT287" s="144" t="s">
        <v>160</v>
      </c>
      <c r="AU287" s="144" t="s">
        <v>86</v>
      </c>
      <c r="AY287" s="17" t="s">
        <v>132</v>
      </c>
      <c r="BE287" s="145">
        <f t="shared" si="44"/>
        <v>0</v>
      </c>
      <c r="BF287" s="145">
        <f t="shared" si="45"/>
        <v>0</v>
      </c>
      <c r="BG287" s="145">
        <f t="shared" si="46"/>
        <v>0</v>
      </c>
      <c r="BH287" s="145">
        <f t="shared" si="47"/>
        <v>0</v>
      </c>
      <c r="BI287" s="145">
        <f t="shared" si="48"/>
        <v>0</v>
      </c>
      <c r="BJ287" s="17" t="s">
        <v>86</v>
      </c>
      <c r="BK287" s="145">
        <f t="shared" si="49"/>
        <v>0</v>
      </c>
      <c r="BL287" s="17" t="s">
        <v>248</v>
      </c>
      <c r="BM287" s="144" t="s">
        <v>710</v>
      </c>
    </row>
    <row r="288" spans="2:65" s="1" customFormat="1" ht="24.2" customHeight="1">
      <c r="B288" s="32"/>
      <c r="C288" s="132" t="s">
        <v>711</v>
      </c>
      <c r="D288" s="132" t="s">
        <v>135</v>
      </c>
      <c r="E288" s="133" t="s">
        <v>712</v>
      </c>
      <c r="F288" s="134" t="s">
        <v>713</v>
      </c>
      <c r="G288" s="135" t="s">
        <v>253</v>
      </c>
      <c r="H288" s="136">
        <v>41</v>
      </c>
      <c r="I288" s="137"/>
      <c r="J288" s="138">
        <f t="shared" si="40"/>
        <v>0</v>
      </c>
      <c r="K288" s="134" t="s">
        <v>163</v>
      </c>
      <c r="L288" s="32"/>
      <c r="M288" s="146" t="s">
        <v>1</v>
      </c>
      <c r="N288" s="147" t="s">
        <v>43</v>
      </c>
      <c r="P288" s="148">
        <f t="shared" si="41"/>
        <v>0</v>
      </c>
      <c r="Q288" s="148">
        <v>1.0000000000000001E-5</v>
      </c>
      <c r="R288" s="148">
        <f t="shared" si="42"/>
        <v>4.1000000000000005E-4</v>
      </c>
      <c r="S288" s="148">
        <v>0</v>
      </c>
      <c r="T288" s="149">
        <f t="shared" si="43"/>
        <v>0</v>
      </c>
      <c r="AR288" s="144" t="s">
        <v>248</v>
      </c>
      <c r="AT288" s="144" t="s">
        <v>135</v>
      </c>
      <c r="AU288" s="144" t="s">
        <v>86</v>
      </c>
      <c r="AY288" s="17" t="s">
        <v>132</v>
      </c>
      <c r="BE288" s="145">
        <f t="shared" si="44"/>
        <v>0</v>
      </c>
      <c r="BF288" s="145">
        <f t="shared" si="45"/>
        <v>0</v>
      </c>
      <c r="BG288" s="145">
        <f t="shared" si="46"/>
        <v>0</v>
      </c>
      <c r="BH288" s="145">
        <f t="shared" si="47"/>
        <v>0</v>
      </c>
      <c r="BI288" s="145">
        <f t="shared" si="48"/>
        <v>0</v>
      </c>
      <c r="BJ288" s="17" t="s">
        <v>86</v>
      </c>
      <c r="BK288" s="145">
        <f t="shared" si="49"/>
        <v>0</v>
      </c>
      <c r="BL288" s="17" t="s">
        <v>248</v>
      </c>
      <c r="BM288" s="144" t="s">
        <v>714</v>
      </c>
    </row>
    <row r="289" spans="2:65" s="1" customFormat="1" ht="16.5" customHeight="1">
      <c r="B289" s="32"/>
      <c r="C289" s="165" t="s">
        <v>715</v>
      </c>
      <c r="D289" s="165" t="s">
        <v>160</v>
      </c>
      <c r="E289" s="166" t="s">
        <v>716</v>
      </c>
      <c r="F289" s="167" t="s">
        <v>717</v>
      </c>
      <c r="G289" s="168" t="s">
        <v>253</v>
      </c>
      <c r="H289" s="169">
        <v>10</v>
      </c>
      <c r="I289" s="170"/>
      <c r="J289" s="171">
        <f t="shared" si="40"/>
        <v>0</v>
      </c>
      <c r="K289" s="167" t="s">
        <v>1</v>
      </c>
      <c r="L289" s="172"/>
      <c r="M289" s="173" t="s">
        <v>1</v>
      </c>
      <c r="N289" s="174" t="s">
        <v>43</v>
      </c>
      <c r="P289" s="148">
        <f t="shared" si="41"/>
        <v>0</v>
      </c>
      <c r="Q289" s="148">
        <v>4.2000000000000002E-4</v>
      </c>
      <c r="R289" s="148">
        <f t="shared" si="42"/>
        <v>4.2000000000000006E-3</v>
      </c>
      <c r="S289" s="148">
        <v>0</v>
      </c>
      <c r="T289" s="149">
        <f t="shared" si="43"/>
        <v>0</v>
      </c>
      <c r="AR289" s="144" t="s">
        <v>254</v>
      </c>
      <c r="AT289" s="144" t="s">
        <v>160</v>
      </c>
      <c r="AU289" s="144" t="s">
        <v>86</v>
      </c>
      <c r="AY289" s="17" t="s">
        <v>132</v>
      </c>
      <c r="BE289" s="145">
        <f t="shared" si="44"/>
        <v>0</v>
      </c>
      <c r="BF289" s="145">
        <f t="shared" si="45"/>
        <v>0</v>
      </c>
      <c r="BG289" s="145">
        <f t="shared" si="46"/>
        <v>0</v>
      </c>
      <c r="BH289" s="145">
        <f t="shared" si="47"/>
        <v>0</v>
      </c>
      <c r="BI289" s="145">
        <f t="shared" si="48"/>
        <v>0</v>
      </c>
      <c r="BJ289" s="17" t="s">
        <v>86</v>
      </c>
      <c r="BK289" s="145">
        <f t="shared" si="49"/>
        <v>0</v>
      </c>
      <c r="BL289" s="17" t="s">
        <v>248</v>
      </c>
      <c r="BM289" s="144" t="s">
        <v>718</v>
      </c>
    </row>
    <row r="290" spans="2:65" s="1" customFormat="1" ht="16.5" customHeight="1">
      <c r="B290" s="32"/>
      <c r="C290" s="165" t="s">
        <v>719</v>
      </c>
      <c r="D290" s="165" t="s">
        <v>160</v>
      </c>
      <c r="E290" s="166" t="s">
        <v>720</v>
      </c>
      <c r="F290" s="167" t="s">
        <v>721</v>
      </c>
      <c r="G290" s="168" t="s">
        <v>253</v>
      </c>
      <c r="H290" s="169">
        <v>14</v>
      </c>
      <c r="I290" s="170"/>
      <c r="J290" s="171">
        <f t="shared" si="40"/>
        <v>0</v>
      </c>
      <c r="K290" s="167" t="s">
        <v>1</v>
      </c>
      <c r="L290" s="172"/>
      <c r="M290" s="173" t="s">
        <v>1</v>
      </c>
      <c r="N290" s="174" t="s">
        <v>43</v>
      </c>
      <c r="P290" s="148">
        <f t="shared" si="41"/>
        <v>0</v>
      </c>
      <c r="Q290" s="148">
        <v>4.2000000000000002E-4</v>
      </c>
      <c r="R290" s="148">
        <f t="shared" si="42"/>
        <v>5.8799999999999998E-3</v>
      </c>
      <c r="S290" s="148">
        <v>0</v>
      </c>
      <c r="T290" s="149">
        <f t="shared" si="43"/>
        <v>0</v>
      </c>
      <c r="AR290" s="144" t="s">
        <v>254</v>
      </c>
      <c r="AT290" s="144" t="s">
        <v>160</v>
      </c>
      <c r="AU290" s="144" t="s">
        <v>86</v>
      </c>
      <c r="AY290" s="17" t="s">
        <v>132</v>
      </c>
      <c r="BE290" s="145">
        <f t="shared" si="44"/>
        <v>0</v>
      </c>
      <c r="BF290" s="145">
        <f t="shared" si="45"/>
        <v>0</v>
      </c>
      <c r="BG290" s="145">
        <f t="shared" si="46"/>
        <v>0</v>
      </c>
      <c r="BH290" s="145">
        <f t="shared" si="47"/>
        <v>0</v>
      </c>
      <c r="BI290" s="145">
        <f t="shared" si="48"/>
        <v>0</v>
      </c>
      <c r="BJ290" s="17" t="s">
        <v>86</v>
      </c>
      <c r="BK290" s="145">
        <f t="shared" si="49"/>
        <v>0</v>
      </c>
      <c r="BL290" s="17" t="s">
        <v>248</v>
      </c>
      <c r="BM290" s="144" t="s">
        <v>722</v>
      </c>
    </row>
    <row r="291" spans="2:65" s="1" customFormat="1" ht="16.5" customHeight="1">
      <c r="B291" s="32"/>
      <c r="C291" s="165" t="s">
        <v>723</v>
      </c>
      <c r="D291" s="165" t="s">
        <v>160</v>
      </c>
      <c r="E291" s="166" t="s">
        <v>724</v>
      </c>
      <c r="F291" s="167" t="s">
        <v>725</v>
      </c>
      <c r="G291" s="168" t="s">
        <v>253</v>
      </c>
      <c r="H291" s="169">
        <v>2</v>
      </c>
      <c r="I291" s="170"/>
      <c r="J291" s="171">
        <f t="shared" si="40"/>
        <v>0</v>
      </c>
      <c r="K291" s="167" t="s">
        <v>1</v>
      </c>
      <c r="L291" s="172"/>
      <c r="M291" s="173" t="s">
        <v>1</v>
      </c>
      <c r="N291" s="174" t="s">
        <v>43</v>
      </c>
      <c r="P291" s="148">
        <f t="shared" si="41"/>
        <v>0</v>
      </c>
      <c r="Q291" s="148">
        <v>4.2000000000000002E-4</v>
      </c>
      <c r="R291" s="148">
        <f t="shared" si="42"/>
        <v>8.4000000000000003E-4</v>
      </c>
      <c r="S291" s="148">
        <v>0</v>
      </c>
      <c r="T291" s="149">
        <f t="shared" si="43"/>
        <v>0</v>
      </c>
      <c r="AR291" s="144" t="s">
        <v>254</v>
      </c>
      <c r="AT291" s="144" t="s">
        <v>160</v>
      </c>
      <c r="AU291" s="144" t="s">
        <v>86</v>
      </c>
      <c r="AY291" s="17" t="s">
        <v>132</v>
      </c>
      <c r="BE291" s="145">
        <f t="shared" si="44"/>
        <v>0</v>
      </c>
      <c r="BF291" s="145">
        <f t="shared" si="45"/>
        <v>0</v>
      </c>
      <c r="BG291" s="145">
        <f t="shared" si="46"/>
        <v>0</v>
      </c>
      <c r="BH291" s="145">
        <f t="shared" si="47"/>
        <v>0</v>
      </c>
      <c r="BI291" s="145">
        <f t="shared" si="48"/>
        <v>0</v>
      </c>
      <c r="BJ291" s="17" t="s">
        <v>86</v>
      </c>
      <c r="BK291" s="145">
        <f t="shared" si="49"/>
        <v>0</v>
      </c>
      <c r="BL291" s="17" t="s">
        <v>248</v>
      </c>
      <c r="BM291" s="144" t="s">
        <v>726</v>
      </c>
    </row>
    <row r="292" spans="2:65" s="1" customFormat="1" ht="24.2" customHeight="1">
      <c r="B292" s="32"/>
      <c r="C292" s="165" t="s">
        <v>727</v>
      </c>
      <c r="D292" s="165" t="s">
        <v>160</v>
      </c>
      <c r="E292" s="166" t="s">
        <v>728</v>
      </c>
      <c r="F292" s="167" t="s">
        <v>729</v>
      </c>
      <c r="G292" s="168" t="s">
        <v>253</v>
      </c>
      <c r="H292" s="169">
        <v>2</v>
      </c>
      <c r="I292" s="170"/>
      <c r="J292" s="171">
        <f t="shared" si="40"/>
        <v>0</v>
      </c>
      <c r="K292" s="167" t="s">
        <v>1</v>
      </c>
      <c r="L292" s="172"/>
      <c r="M292" s="173" t="s">
        <v>1</v>
      </c>
      <c r="N292" s="174" t="s">
        <v>43</v>
      </c>
      <c r="P292" s="148">
        <f t="shared" si="41"/>
        <v>0</v>
      </c>
      <c r="Q292" s="148">
        <v>4.2000000000000002E-4</v>
      </c>
      <c r="R292" s="148">
        <f t="shared" si="42"/>
        <v>8.4000000000000003E-4</v>
      </c>
      <c r="S292" s="148">
        <v>0</v>
      </c>
      <c r="T292" s="149">
        <f t="shared" si="43"/>
        <v>0</v>
      </c>
      <c r="AR292" s="144" t="s">
        <v>254</v>
      </c>
      <c r="AT292" s="144" t="s">
        <v>160</v>
      </c>
      <c r="AU292" s="144" t="s">
        <v>86</v>
      </c>
      <c r="AY292" s="17" t="s">
        <v>132</v>
      </c>
      <c r="BE292" s="145">
        <f t="shared" si="44"/>
        <v>0</v>
      </c>
      <c r="BF292" s="145">
        <f t="shared" si="45"/>
        <v>0</v>
      </c>
      <c r="BG292" s="145">
        <f t="shared" si="46"/>
        <v>0</v>
      </c>
      <c r="BH292" s="145">
        <f t="shared" si="47"/>
        <v>0</v>
      </c>
      <c r="BI292" s="145">
        <f t="shared" si="48"/>
        <v>0</v>
      </c>
      <c r="BJ292" s="17" t="s">
        <v>86</v>
      </c>
      <c r="BK292" s="145">
        <f t="shared" si="49"/>
        <v>0</v>
      </c>
      <c r="BL292" s="17" t="s">
        <v>248</v>
      </c>
      <c r="BM292" s="144" t="s">
        <v>730</v>
      </c>
    </row>
    <row r="293" spans="2:65" s="1" customFormat="1" ht="16.5" customHeight="1">
      <c r="B293" s="32"/>
      <c r="C293" s="165" t="s">
        <v>731</v>
      </c>
      <c r="D293" s="165" t="s">
        <v>160</v>
      </c>
      <c r="E293" s="166" t="s">
        <v>732</v>
      </c>
      <c r="F293" s="167" t="s">
        <v>733</v>
      </c>
      <c r="G293" s="168" t="s">
        <v>253</v>
      </c>
      <c r="H293" s="169">
        <v>13</v>
      </c>
      <c r="I293" s="170"/>
      <c r="J293" s="171">
        <f t="shared" si="40"/>
        <v>0</v>
      </c>
      <c r="K293" s="167" t="s">
        <v>1</v>
      </c>
      <c r="L293" s="172"/>
      <c r="M293" s="173" t="s">
        <v>1</v>
      </c>
      <c r="N293" s="174" t="s">
        <v>43</v>
      </c>
      <c r="P293" s="148">
        <f t="shared" si="41"/>
        <v>0</v>
      </c>
      <c r="Q293" s="148">
        <v>6.0000000000000002E-5</v>
      </c>
      <c r="R293" s="148">
        <f t="shared" si="42"/>
        <v>7.7999999999999999E-4</v>
      </c>
      <c r="S293" s="148">
        <v>0</v>
      </c>
      <c r="T293" s="149">
        <f t="shared" si="43"/>
        <v>0</v>
      </c>
      <c r="AR293" s="144" t="s">
        <v>254</v>
      </c>
      <c r="AT293" s="144" t="s">
        <v>160</v>
      </c>
      <c r="AU293" s="144" t="s">
        <v>86</v>
      </c>
      <c r="AY293" s="17" t="s">
        <v>132</v>
      </c>
      <c r="BE293" s="145">
        <f t="shared" si="44"/>
        <v>0</v>
      </c>
      <c r="BF293" s="145">
        <f t="shared" si="45"/>
        <v>0</v>
      </c>
      <c r="BG293" s="145">
        <f t="shared" si="46"/>
        <v>0</v>
      </c>
      <c r="BH293" s="145">
        <f t="shared" si="47"/>
        <v>0</v>
      </c>
      <c r="BI293" s="145">
        <f t="shared" si="48"/>
        <v>0</v>
      </c>
      <c r="BJ293" s="17" t="s">
        <v>86</v>
      </c>
      <c r="BK293" s="145">
        <f t="shared" si="49"/>
        <v>0</v>
      </c>
      <c r="BL293" s="17" t="s">
        <v>248</v>
      </c>
      <c r="BM293" s="144" t="s">
        <v>734</v>
      </c>
    </row>
    <row r="294" spans="2:65" s="1" customFormat="1" ht="16.5" customHeight="1">
      <c r="B294" s="32"/>
      <c r="C294" s="165" t="s">
        <v>735</v>
      </c>
      <c r="D294" s="165" t="s">
        <v>160</v>
      </c>
      <c r="E294" s="166" t="s">
        <v>736</v>
      </c>
      <c r="F294" s="167" t="s">
        <v>737</v>
      </c>
      <c r="G294" s="168" t="s">
        <v>138</v>
      </c>
      <c r="H294" s="169">
        <v>1</v>
      </c>
      <c r="I294" s="170"/>
      <c r="J294" s="171">
        <f t="shared" si="40"/>
        <v>0</v>
      </c>
      <c r="K294" s="167" t="s">
        <v>1</v>
      </c>
      <c r="L294" s="172"/>
      <c r="M294" s="173" t="s">
        <v>1</v>
      </c>
      <c r="N294" s="174" t="s">
        <v>43</v>
      </c>
      <c r="P294" s="148">
        <f t="shared" si="41"/>
        <v>0</v>
      </c>
      <c r="Q294" s="148">
        <v>6.0000000000000002E-5</v>
      </c>
      <c r="R294" s="148">
        <f t="shared" si="42"/>
        <v>6.0000000000000002E-5</v>
      </c>
      <c r="S294" s="148">
        <v>0</v>
      </c>
      <c r="T294" s="149">
        <f t="shared" si="43"/>
        <v>0</v>
      </c>
      <c r="AR294" s="144" t="s">
        <v>254</v>
      </c>
      <c r="AT294" s="144" t="s">
        <v>160</v>
      </c>
      <c r="AU294" s="144" t="s">
        <v>86</v>
      </c>
      <c r="AY294" s="17" t="s">
        <v>132</v>
      </c>
      <c r="BE294" s="145">
        <f t="shared" si="44"/>
        <v>0</v>
      </c>
      <c r="BF294" s="145">
        <f t="shared" si="45"/>
        <v>0</v>
      </c>
      <c r="BG294" s="145">
        <f t="shared" si="46"/>
        <v>0</v>
      </c>
      <c r="BH294" s="145">
        <f t="shared" si="47"/>
        <v>0</v>
      </c>
      <c r="BI294" s="145">
        <f t="shared" si="48"/>
        <v>0</v>
      </c>
      <c r="BJ294" s="17" t="s">
        <v>86</v>
      </c>
      <c r="BK294" s="145">
        <f t="shared" si="49"/>
        <v>0</v>
      </c>
      <c r="BL294" s="17" t="s">
        <v>248</v>
      </c>
      <c r="BM294" s="144" t="s">
        <v>738</v>
      </c>
    </row>
    <row r="295" spans="2:65" s="1" customFormat="1" ht="24.2" customHeight="1">
      <c r="B295" s="32"/>
      <c r="C295" s="132" t="s">
        <v>739</v>
      </c>
      <c r="D295" s="132" t="s">
        <v>135</v>
      </c>
      <c r="E295" s="133" t="s">
        <v>740</v>
      </c>
      <c r="F295" s="134" t="s">
        <v>741</v>
      </c>
      <c r="G295" s="135" t="s">
        <v>253</v>
      </c>
      <c r="H295" s="136">
        <v>2</v>
      </c>
      <c r="I295" s="137"/>
      <c r="J295" s="138">
        <f t="shared" si="40"/>
        <v>0</v>
      </c>
      <c r="K295" s="134" t="s">
        <v>1</v>
      </c>
      <c r="L295" s="32"/>
      <c r="M295" s="146" t="s">
        <v>1</v>
      </c>
      <c r="N295" s="147" t="s">
        <v>43</v>
      </c>
      <c r="P295" s="148">
        <f t="shared" si="41"/>
        <v>0</v>
      </c>
      <c r="Q295" s="148">
        <v>1.0000000000000001E-5</v>
      </c>
      <c r="R295" s="148">
        <f t="shared" si="42"/>
        <v>2.0000000000000002E-5</v>
      </c>
      <c r="S295" s="148">
        <v>0</v>
      </c>
      <c r="T295" s="149">
        <f t="shared" si="43"/>
        <v>0</v>
      </c>
      <c r="AR295" s="144" t="s">
        <v>248</v>
      </c>
      <c r="AT295" s="144" t="s">
        <v>135</v>
      </c>
      <c r="AU295" s="144" t="s">
        <v>86</v>
      </c>
      <c r="AY295" s="17" t="s">
        <v>132</v>
      </c>
      <c r="BE295" s="145">
        <f t="shared" si="44"/>
        <v>0</v>
      </c>
      <c r="BF295" s="145">
        <f t="shared" si="45"/>
        <v>0</v>
      </c>
      <c r="BG295" s="145">
        <f t="shared" si="46"/>
        <v>0</v>
      </c>
      <c r="BH295" s="145">
        <f t="shared" si="47"/>
        <v>0</v>
      </c>
      <c r="BI295" s="145">
        <f t="shared" si="48"/>
        <v>0</v>
      </c>
      <c r="BJ295" s="17" t="s">
        <v>86</v>
      </c>
      <c r="BK295" s="145">
        <f t="shared" si="49"/>
        <v>0</v>
      </c>
      <c r="BL295" s="17" t="s">
        <v>248</v>
      </c>
      <c r="BM295" s="144" t="s">
        <v>742</v>
      </c>
    </row>
    <row r="296" spans="2:65" s="12" customFormat="1" ht="11.25">
      <c r="B296" s="150"/>
      <c r="D296" s="151" t="s">
        <v>155</v>
      </c>
      <c r="E296" s="152" t="s">
        <v>1</v>
      </c>
      <c r="F296" s="153" t="s">
        <v>743</v>
      </c>
      <c r="H296" s="154">
        <v>2</v>
      </c>
      <c r="I296" s="155"/>
      <c r="L296" s="150"/>
      <c r="M296" s="156"/>
      <c r="T296" s="157"/>
      <c r="AT296" s="152" t="s">
        <v>155</v>
      </c>
      <c r="AU296" s="152" t="s">
        <v>86</v>
      </c>
      <c r="AV296" s="12" t="s">
        <v>88</v>
      </c>
      <c r="AW296" s="12" t="s">
        <v>35</v>
      </c>
      <c r="AX296" s="12" t="s">
        <v>86</v>
      </c>
      <c r="AY296" s="152" t="s">
        <v>132</v>
      </c>
    </row>
    <row r="297" spans="2:65" s="1" customFormat="1" ht="24.2" customHeight="1">
      <c r="B297" s="32"/>
      <c r="C297" s="132" t="s">
        <v>744</v>
      </c>
      <c r="D297" s="132" t="s">
        <v>135</v>
      </c>
      <c r="E297" s="133" t="s">
        <v>745</v>
      </c>
      <c r="F297" s="134" t="s">
        <v>746</v>
      </c>
      <c r="G297" s="135" t="s">
        <v>253</v>
      </c>
      <c r="H297" s="136">
        <v>2</v>
      </c>
      <c r="I297" s="137"/>
      <c r="J297" s="138">
        <f>ROUND(I297*H297,2)</f>
        <v>0</v>
      </c>
      <c r="K297" s="134" t="s">
        <v>1</v>
      </c>
      <c r="L297" s="32"/>
      <c r="M297" s="146" t="s">
        <v>1</v>
      </c>
      <c r="N297" s="147" t="s">
        <v>43</v>
      </c>
      <c r="P297" s="148">
        <f>O297*H297</f>
        <v>0</v>
      </c>
      <c r="Q297" s="148">
        <v>5.0000000000000001E-4</v>
      </c>
      <c r="R297" s="148">
        <f>Q297*H297</f>
        <v>1E-3</v>
      </c>
      <c r="S297" s="148">
        <v>0</v>
      </c>
      <c r="T297" s="149">
        <f>S297*H297</f>
        <v>0</v>
      </c>
      <c r="AR297" s="144" t="s">
        <v>248</v>
      </c>
      <c r="AT297" s="144" t="s">
        <v>135</v>
      </c>
      <c r="AU297" s="144" t="s">
        <v>86</v>
      </c>
      <c r="AY297" s="17" t="s">
        <v>132</v>
      </c>
      <c r="BE297" s="145">
        <f>IF(N297="základní",J297,0)</f>
        <v>0</v>
      </c>
      <c r="BF297" s="145">
        <f>IF(N297="snížená",J297,0)</f>
        <v>0</v>
      </c>
      <c r="BG297" s="145">
        <f>IF(N297="zákl. přenesená",J297,0)</f>
        <v>0</v>
      </c>
      <c r="BH297" s="145">
        <f>IF(N297="sníž. přenesená",J297,0)</f>
        <v>0</v>
      </c>
      <c r="BI297" s="145">
        <f>IF(N297="nulová",J297,0)</f>
        <v>0</v>
      </c>
      <c r="BJ297" s="17" t="s">
        <v>86</v>
      </c>
      <c r="BK297" s="145">
        <f>ROUND(I297*H297,2)</f>
        <v>0</v>
      </c>
      <c r="BL297" s="17" t="s">
        <v>248</v>
      </c>
      <c r="BM297" s="144" t="s">
        <v>747</v>
      </c>
    </row>
    <row r="298" spans="2:65" s="12" customFormat="1" ht="11.25">
      <c r="B298" s="150"/>
      <c r="D298" s="151" t="s">
        <v>155</v>
      </c>
      <c r="E298" s="152" t="s">
        <v>1</v>
      </c>
      <c r="F298" s="153" t="s">
        <v>748</v>
      </c>
      <c r="H298" s="154">
        <v>2</v>
      </c>
      <c r="I298" s="155"/>
      <c r="L298" s="150"/>
      <c r="M298" s="156"/>
      <c r="T298" s="157"/>
      <c r="AT298" s="152" t="s">
        <v>155</v>
      </c>
      <c r="AU298" s="152" t="s">
        <v>86</v>
      </c>
      <c r="AV298" s="12" t="s">
        <v>88</v>
      </c>
      <c r="AW298" s="12" t="s">
        <v>35</v>
      </c>
      <c r="AX298" s="12" t="s">
        <v>86</v>
      </c>
      <c r="AY298" s="152" t="s">
        <v>132</v>
      </c>
    </row>
    <row r="299" spans="2:65" s="1" customFormat="1" ht="24.2" customHeight="1">
      <c r="B299" s="32"/>
      <c r="C299" s="132" t="s">
        <v>749</v>
      </c>
      <c r="D299" s="132" t="s">
        <v>135</v>
      </c>
      <c r="E299" s="133" t="s">
        <v>750</v>
      </c>
      <c r="F299" s="134" t="s">
        <v>751</v>
      </c>
      <c r="G299" s="135" t="s">
        <v>253</v>
      </c>
      <c r="H299" s="136">
        <v>2</v>
      </c>
      <c r="I299" s="137"/>
      <c r="J299" s="138">
        <f>ROUND(I299*H299,2)</f>
        <v>0</v>
      </c>
      <c r="K299" s="134" t="s">
        <v>163</v>
      </c>
      <c r="L299" s="32"/>
      <c r="M299" s="146" t="s">
        <v>1</v>
      </c>
      <c r="N299" s="147" t="s">
        <v>43</v>
      </c>
      <c r="P299" s="148">
        <f>O299*H299</f>
        <v>0</v>
      </c>
      <c r="Q299" s="148">
        <v>2.7599999999999999E-3</v>
      </c>
      <c r="R299" s="148">
        <f>Q299*H299</f>
        <v>5.5199999999999997E-3</v>
      </c>
      <c r="S299" s="148">
        <v>0</v>
      </c>
      <c r="T299" s="149">
        <f>S299*H299</f>
        <v>0</v>
      </c>
      <c r="AR299" s="144" t="s">
        <v>139</v>
      </c>
      <c r="AT299" s="144" t="s">
        <v>135</v>
      </c>
      <c r="AU299" s="144" t="s">
        <v>86</v>
      </c>
      <c r="AY299" s="17" t="s">
        <v>132</v>
      </c>
      <c r="BE299" s="145">
        <f>IF(N299="základní",J299,0)</f>
        <v>0</v>
      </c>
      <c r="BF299" s="145">
        <f>IF(N299="snížená",J299,0)</f>
        <v>0</v>
      </c>
      <c r="BG299" s="145">
        <f>IF(N299="zákl. přenesená",J299,0)</f>
        <v>0</v>
      </c>
      <c r="BH299" s="145">
        <f>IF(N299="sníž. přenesená",J299,0)</f>
        <v>0</v>
      </c>
      <c r="BI299" s="145">
        <f>IF(N299="nulová",J299,0)</f>
        <v>0</v>
      </c>
      <c r="BJ299" s="17" t="s">
        <v>86</v>
      </c>
      <c r="BK299" s="145">
        <f>ROUND(I299*H299,2)</f>
        <v>0</v>
      </c>
      <c r="BL299" s="17" t="s">
        <v>139</v>
      </c>
      <c r="BM299" s="144" t="s">
        <v>752</v>
      </c>
    </row>
    <row r="300" spans="2:65" s="12" customFormat="1" ht="11.25">
      <c r="B300" s="150"/>
      <c r="D300" s="151" t="s">
        <v>155</v>
      </c>
      <c r="E300" s="152" t="s">
        <v>1</v>
      </c>
      <c r="F300" s="153" t="s">
        <v>748</v>
      </c>
      <c r="H300" s="154">
        <v>2</v>
      </c>
      <c r="I300" s="155"/>
      <c r="L300" s="150"/>
      <c r="M300" s="156"/>
      <c r="T300" s="157"/>
      <c r="AT300" s="152" t="s">
        <v>155</v>
      </c>
      <c r="AU300" s="152" t="s">
        <v>86</v>
      </c>
      <c r="AV300" s="12" t="s">
        <v>88</v>
      </c>
      <c r="AW300" s="12" t="s">
        <v>35</v>
      </c>
      <c r="AX300" s="12" t="s">
        <v>86</v>
      </c>
      <c r="AY300" s="152" t="s">
        <v>132</v>
      </c>
    </row>
    <row r="301" spans="2:65" s="1" customFormat="1" ht="24.2" customHeight="1">
      <c r="B301" s="32"/>
      <c r="C301" s="132" t="s">
        <v>753</v>
      </c>
      <c r="D301" s="132" t="s">
        <v>135</v>
      </c>
      <c r="E301" s="133" t="s">
        <v>754</v>
      </c>
      <c r="F301" s="134" t="s">
        <v>755</v>
      </c>
      <c r="G301" s="135" t="s">
        <v>153</v>
      </c>
      <c r="H301" s="136">
        <v>102.2</v>
      </c>
      <c r="I301" s="137"/>
      <c r="J301" s="138">
        <f>ROUND(I301*H301,2)</f>
        <v>0</v>
      </c>
      <c r="K301" s="134" t="s">
        <v>1</v>
      </c>
      <c r="L301" s="32"/>
      <c r="M301" s="146" t="s">
        <v>1</v>
      </c>
      <c r="N301" s="147" t="s">
        <v>43</v>
      </c>
      <c r="P301" s="148">
        <f>O301*H301</f>
        <v>0</v>
      </c>
      <c r="Q301" s="148">
        <v>0</v>
      </c>
      <c r="R301" s="148">
        <f>Q301*H301</f>
        <v>0</v>
      </c>
      <c r="S301" s="148">
        <v>0</v>
      </c>
      <c r="T301" s="149">
        <f>S301*H301</f>
        <v>0</v>
      </c>
      <c r="AR301" s="144" t="s">
        <v>248</v>
      </c>
      <c r="AT301" s="144" t="s">
        <v>135</v>
      </c>
      <c r="AU301" s="144" t="s">
        <v>86</v>
      </c>
      <c r="AY301" s="17" t="s">
        <v>132</v>
      </c>
      <c r="BE301" s="145">
        <f>IF(N301="základní",J301,0)</f>
        <v>0</v>
      </c>
      <c r="BF301" s="145">
        <f>IF(N301="snížená",J301,0)</f>
        <v>0</v>
      </c>
      <c r="BG301" s="145">
        <f>IF(N301="zákl. přenesená",J301,0)</f>
        <v>0</v>
      </c>
      <c r="BH301" s="145">
        <f>IF(N301="sníž. přenesená",J301,0)</f>
        <v>0</v>
      </c>
      <c r="BI301" s="145">
        <f>IF(N301="nulová",J301,0)</f>
        <v>0</v>
      </c>
      <c r="BJ301" s="17" t="s">
        <v>86</v>
      </c>
      <c r="BK301" s="145">
        <f>ROUND(I301*H301,2)</f>
        <v>0</v>
      </c>
      <c r="BL301" s="17" t="s">
        <v>248</v>
      </c>
      <c r="BM301" s="144" t="s">
        <v>756</v>
      </c>
    </row>
    <row r="302" spans="2:65" s="12" customFormat="1" ht="11.25">
      <c r="B302" s="150"/>
      <c r="D302" s="151" t="s">
        <v>155</v>
      </c>
      <c r="E302" s="152" t="s">
        <v>1</v>
      </c>
      <c r="F302" s="153" t="s">
        <v>757</v>
      </c>
      <c r="H302" s="154">
        <v>102.2</v>
      </c>
      <c r="I302" s="155"/>
      <c r="L302" s="150"/>
      <c r="M302" s="156"/>
      <c r="T302" s="157"/>
      <c r="AT302" s="152" t="s">
        <v>155</v>
      </c>
      <c r="AU302" s="152" t="s">
        <v>86</v>
      </c>
      <c r="AV302" s="12" t="s">
        <v>88</v>
      </c>
      <c r="AW302" s="12" t="s">
        <v>35</v>
      </c>
      <c r="AX302" s="12" t="s">
        <v>86</v>
      </c>
      <c r="AY302" s="152" t="s">
        <v>132</v>
      </c>
    </row>
    <row r="303" spans="2:65" s="1" customFormat="1" ht="24.2" customHeight="1">
      <c r="B303" s="32"/>
      <c r="C303" s="132" t="s">
        <v>758</v>
      </c>
      <c r="D303" s="132" t="s">
        <v>135</v>
      </c>
      <c r="E303" s="133" t="s">
        <v>759</v>
      </c>
      <c r="F303" s="134" t="s">
        <v>760</v>
      </c>
      <c r="G303" s="135" t="s">
        <v>153</v>
      </c>
      <c r="H303" s="136">
        <v>5.0999999999999996</v>
      </c>
      <c r="I303" s="137"/>
      <c r="J303" s="138">
        <f>ROUND(I303*H303,2)</f>
        <v>0</v>
      </c>
      <c r="K303" s="134" t="s">
        <v>163</v>
      </c>
      <c r="L303" s="32"/>
      <c r="M303" s="146" t="s">
        <v>1</v>
      </c>
      <c r="N303" s="147" t="s">
        <v>43</v>
      </c>
      <c r="P303" s="148">
        <f>O303*H303</f>
        <v>0</v>
      </c>
      <c r="Q303" s="148">
        <v>0</v>
      </c>
      <c r="R303" s="148">
        <f>Q303*H303</f>
        <v>0</v>
      </c>
      <c r="S303" s="148">
        <v>0</v>
      </c>
      <c r="T303" s="149">
        <f>S303*H303</f>
        <v>0</v>
      </c>
      <c r="AR303" s="144" t="s">
        <v>248</v>
      </c>
      <c r="AT303" s="144" t="s">
        <v>135</v>
      </c>
      <c r="AU303" s="144" t="s">
        <v>86</v>
      </c>
      <c r="AY303" s="17" t="s">
        <v>132</v>
      </c>
      <c r="BE303" s="145">
        <f>IF(N303="základní",J303,0)</f>
        <v>0</v>
      </c>
      <c r="BF303" s="145">
        <f>IF(N303="snížená",J303,0)</f>
        <v>0</v>
      </c>
      <c r="BG303" s="145">
        <f>IF(N303="zákl. přenesená",J303,0)</f>
        <v>0</v>
      </c>
      <c r="BH303" s="145">
        <f>IF(N303="sníž. přenesená",J303,0)</f>
        <v>0</v>
      </c>
      <c r="BI303" s="145">
        <f>IF(N303="nulová",J303,0)</f>
        <v>0</v>
      </c>
      <c r="BJ303" s="17" t="s">
        <v>86</v>
      </c>
      <c r="BK303" s="145">
        <f>ROUND(I303*H303,2)</f>
        <v>0</v>
      </c>
      <c r="BL303" s="17" t="s">
        <v>248</v>
      </c>
      <c r="BM303" s="144" t="s">
        <v>761</v>
      </c>
    </row>
    <row r="304" spans="2:65" s="12" customFormat="1" ht="11.25">
      <c r="B304" s="150"/>
      <c r="D304" s="151" t="s">
        <v>155</v>
      </c>
      <c r="E304" s="152" t="s">
        <v>1</v>
      </c>
      <c r="F304" s="153" t="s">
        <v>762</v>
      </c>
      <c r="H304" s="154">
        <v>5.0999999999999996</v>
      </c>
      <c r="I304" s="155"/>
      <c r="L304" s="150"/>
      <c r="M304" s="156"/>
      <c r="T304" s="157"/>
      <c r="AT304" s="152" t="s">
        <v>155</v>
      </c>
      <c r="AU304" s="152" t="s">
        <v>86</v>
      </c>
      <c r="AV304" s="12" t="s">
        <v>88</v>
      </c>
      <c r="AW304" s="12" t="s">
        <v>35</v>
      </c>
      <c r="AX304" s="12" t="s">
        <v>86</v>
      </c>
      <c r="AY304" s="152" t="s">
        <v>132</v>
      </c>
    </row>
    <row r="305" spans="2:65" s="1" customFormat="1" ht="24.2" customHeight="1">
      <c r="B305" s="32"/>
      <c r="C305" s="132" t="s">
        <v>763</v>
      </c>
      <c r="D305" s="132" t="s">
        <v>135</v>
      </c>
      <c r="E305" s="133" t="s">
        <v>764</v>
      </c>
      <c r="F305" s="134" t="s">
        <v>765</v>
      </c>
      <c r="G305" s="135" t="s">
        <v>153</v>
      </c>
      <c r="H305" s="136">
        <v>0.7</v>
      </c>
      <c r="I305" s="137"/>
      <c r="J305" s="138">
        <f>ROUND(I305*H305,2)</f>
        <v>0</v>
      </c>
      <c r="K305" s="134" t="s">
        <v>163</v>
      </c>
      <c r="L305" s="32"/>
      <c r="M305" s="146" t="s">
        <v>1</v>
      </c>
      <c r="N305" s="147" t="s">
        <v>43</v>
      </c>
      <c r="P305" s="148">
        <f>O305*H305</f>
        <v>0</v>
      </c>
      <c r="Q305" s="148">
        <v>0</v>
      </c>
      <c r="R305" s="148">
        <f>Q305*H305</f>
        <v>0</v>
      </c>
      <c r="S305" s="148">
        <v>0</v>
      </c>
      <c r="T305" s="149">
        <f>S305*H305</f>
        <v>0</v>
      </c>
      <c r="AR305" s="144" t="s">
        <v>248</v>
      </c>
      <c r="AT305" s="144" t="s">
        <v>135</v>
      </c>
      <c r="AU305" s="144" t="s">
        <v>86</v>
      </c>
      <c r="AY305" s="17" t="s">
        <v>132</v>
      </c>
      <c r="BE305" s="145">
        <f>IF(N305="základní",J305,0)</f>
        <v>0</v>
      </c>
      <c r="BF305" s="145">
        <f>IF(N305="snížená",J305,0)</f>
        <v>0</v>
      </c>
      <c r="BG305" s="145">
        <f>IF(N305="zákl. přenesená",J305,0)</f>
        <v>0</v>
      </c>
      <c r="BH305" s="145">
        <f>IF(N305="sníž. přenesená",J305,0)</f>
        <v>0</v>
      </c>
      <c r="BI305" s="145">
        <f>IF(N305="nulová",J305,0)</f>
        <v>0</v>
      </c>
      <c r="BJ305" s="17" t="s">
        <v>86</v>
      </c>
      <c r="BK305" s="145">
        <f>ROUND(I305*H305,2)</f>
        <v>0</v>
      </c>
      <c r="BL305" s="17" t="s">
        <v>248</v>
      </c>
      <c r="BM305" s="144" t="s">
        <v>766</v>
      </c>
    </row>
    <row r="306" spans="2:65" s="12" customFormat="1" ht="11.25">
      <c r="B306" s="150"/>
      <c r="D306" s="151" t="s">
        <v>155</v>
      </c>
      <c r="E306" s="152" t="s">
        <v>1</v>
      </c>
      <c r="F306" s="153" t="s">
        <v>767</v>
      </c>
      <c r="H306" s="154">
        <v>0.7</v>
      </c>
      <c r="I306" s="155"/>
      <c r="L306" s="150"/>
      <c r="M306" s="156"/>
      <c r="T306" s="157"/>
      <c r="AT306" s="152" t="s">
        <v>155</v>
      </c>
      <c r="AU306" s="152" t="s">
        <v>86</v>
      </c>
      <c r="AV306" s="12" t="s">
        <v>88</v>
      </c>
      <c r="AW306" s="12" t="s">
        <v>35</v>
      </c>
      <c r="AX306" s="12" t="s">
        <v>86</v>
      </c>
      <c r="AY306" s="152" t="s">
        <v>132</v>
      </c>
    </row>
    <row r="307" spans="2:65" s="1" customFormat="1" ht="24.2" customHeight="1">
      <c r="B307" s="32"/>
      <c r="C307" s="132" t="s">
        <v>768</v>
      </c>
      <c r="D307" s="132" t="s">
        <v>135</v>
      </c>
      <c r="E307" s="133" t="s">
        <v>769</v>
      </c>
      <c r="F307" s="134" t="s">
        <v>770</v>
      </c>
      <c r="G307" s="135" t="s">
        <v>153</v>
      </c>
      <c r="H307" s="136">
        <v>0.6</v>
      </c>
      <c r="I307" s="137"/>
      <c r="J307" s="138">
        <f>ROUND(I307*H307,2)</f>
        <v>0</v>
      </c>
      <c r="K307" s="134" t="s">
        <v>163</v>
      </c>
      <c r="L307" s="32"/>
      <c r="M307" s="146" t="s">
        <v>1</v>
      </c>
      <c r="N307" s="147" t="s">
        <v>43</v>
      </c>
      <c r="P307" s="148">
        <f>O307*H307</f>
        <v>0</v>
      </c>
      <c r="Q307" s="148">
        <v>0</v>
      </c>
      <c r="R307" s="148">
        <f>Q307*H307</f>
        <v>0</v>
      </c>
      <c r="S307" s="148">
        <v>0</v>
      </c>
      <c r="T307" s="149">
        <f>S307*H307</f>
        <v>0</v>
      </c>
      <c r="AR307" s="144" t="s">
        <v>248</v>
      </c>
      <c r="AT307" s="144" t="s">
        <v>135</v>
      </c>
      <c r="AU307" s="144" t="s">
        <v>86</v>
      </c>
      <c r="AY307" s="17" t="s">
        <v>132</v>
      </c>
      <c r="BE307" s="145">
        <f>IF(N307="základní",J307,0)</f>
        <v>0</v>
      </c>
      <c r="BF307" s="145">
        <f>IF(N307="snížená",J307,0)</f>
        <v>0</v>
      </c>
      <c r="BG307" s="145">
        <f>IF(N307="zákl. přenesená",J307,0)</f>
        <v>0</v>
      </c>
      <c r="BH307" s="145">
        <f>IF(N307="sníž. přenesená",J307,0)</f>
        <v>0</v>
      </c>
      <c r="BI307" s="145">
        <f>IF(N307="nulová",J307,0)</f>
        <v>0</v>
      </c>
      <c r="BJ307" s="17" t="s">
        <v>86</v>
      </c>
      <c r="BK307" s="145">
        <f>ROUND(I307*H307,2)</f>
        <v>0</v>
      </c>
      <c r="BL307" s="17" t="s">
        <v>248</v>
      </c>
      <c r="BM307" s="144" t="s">
        <v>771</v>
      </c>
    </row>
    <row r="308" spans="2:65" s="12" customFormat="1" ht="11.25">
      <c r="B308" s="150"/>
      <c r="D308" s="151" t="s">
        <v>155</v>
      </c>
      <c r="E308" s="152" t="s">
        <v>1</v>
      </c>
      <c r="F308" s="153" t="s">
        <v>193</v>
      </c>
      <c r="H308" s="154">
        <v>0.6</v>
      </c>
      <c r="I308" s="155"/>
      <c r="L308" s="150"/>
      <c r="M308" s="156"/>
      <c r="T308" s="157"/>
      <c r="AT308" s="152" t="s">
        <v>155</v>
      </c>
      <c r="AU308" s="152" t="s">
        <v>86</v>
      </c>
      <c r="AV308" s="12" t="s">
        <v>88</v>
      </c>
      <c r="AW308" s="12" t="s">
        <v>35</v>
      </c>
      <c r="AX308" s="12" t="s">
        <v>86</v>
      </c>
      <c r="AY308" s="152" t="s">
        <v>132</v>
      </c>
    </row>
    <row r="309" spans="2:65" s="1" customFormat="1" ht="24.2" customHeight="1">
      <c r="B309" s="32"/>
      <c r="C309" s="132" t="s">
        <v>772</v>
      </c>
      <c r="D309" s="132" t="s">
        <v>135</v>
      </c>
      <c r="E309" s="133" t="s">
        <v>773</v>
      </c>
      <c r="F309" s="134" t="s">
        <v>774</v>
      </c>
      <c r="G309" s="135" t="s">
        <v>153</v>
      </c>
      <c r="H309" s="136">
        <v>24.3</v>
      </c>
      <c r="I309" s="137"/>
      <c r="J309" s="138">
        <f>ROUND(I309*H309,2)</f>
        <v>0</v>
      </c>
      <c r="K309" s="134" t="s">
        <v>1</v>
      </c>
      <c r="L309" s="32"/>
      <c r="M309" s="146" t="s">
        <v>1</v>
      </c>
      <c r="N309" s="147" t="s">
        <v>43</v>
      </c>
      <c r="P309" s="148">
        <f>O309*H309</f>
        <v>0</v>
      </c>
      <c r="Q309" s="148">
        <v>0</v>
      </c>
      <c r="R309" s="148">
        <f>Q309*H309</f>
        <v>0</v>
      </c>
      <c r="S309" s="148">
        <v>0</v>
      </c>
      <c r="T309" s="149">
        <f>S309*H309</f>
        <v>0</v>
      </c>
      <c r="AR309" s="144" t="s">
        <v>248</v>
      </c>
      <c r="AT309" s="144" t="s">
        <v>135</v>
      </c>
      <c r="AU309" s="144" t="s">
        <v>86</v>
      </c>
      <c r="AY309" s="17" t="s">
        <v>132</v>
      </c>
      <c r="BE309" s="145">
        <f>IF(N309="základní",J309,0)</f>
        <v>0</v>
      </c>
      <c r="BF309" s="145">
        <f>IF(N309="snížená",J309,0)</f>
        <v>0</v>
      </c>
      <c r="BG309" s="145">
        <f>IF(N309="zákl. přenesená",J309,0)</f>
        <v>0</v>
      </c>
      <c r="BH309" s="145">
        <f>IF(N309="sníž. přenesená",J309,0)</f>
        <v>0</v>
      </c>
      <c r="BI309" s="145">
        <f>IF(N309="nulová",J309,0)</f>
        <v>0</v>
      </c>
      <c r="BJ309" s="17" t="s">
        <v>86</v>
      </c>
      <c r="BK309" s="145">
        <f>ROUND(I309*H309,2)</f>
        <v>0</v>
      </c>
      <c r="BL309" s="17" t="s">
        <v>248</v>
      </c>
      <c r="BM309" s="144" t="s">
        <v>775</v>
      </c>
    </row>
    <row r="310" spans="2:65" s="12" customFormat="1" ht="11.25">
      <c r="B310" s="150"/>
      <c r="D310" s="151" t="s">
        <v>155</v>
      </c>
      <c r="E310" s="152" t="s">
        <v>1</v>
      </c>
      <c r="F310" s="153" t="s">
        <v>776</v>
      </c>
      <c r="H310" s="154">
        <v>24.3</v>
      </c>
      <c r="I310" s="155"/>
      <c r="L310" s="150"/>
      <c r="M310" s="156"/>
      <c r="T310" s="157"/>
      <c r="AT310" s="152" t="s">
        <v>155</v>
      </c>
      <c r="AU310" s="152" t="s">
        <v>86</v>
      </c>
      <c r="AV310" s="12" t="s">
        <v>88</v>
      </c>
      <c r="AW310" s="12" t="s">
        <v>35</v>
      </c>
      <c r="AX310" s="12" t="s">
        <v>86</v>
      </c>
      <c r="AY310" s="152" t="s">
        <v>132</v>
      </c>
    </row>
    <row r="311" spans="2:65" s="1" customFormat="1" ht="24.2" customHeight="1">
      <c r="B311" s="32"/>
      <c r="C311" s="132" t="s">
        <v>777</v>
      </c>
      <c r="D311" s="132" t="s">
        <v>135</v>
      </c>
      <c r="E311" s="133" t="s">
        <v>778</v>
      </c>
      <c r="F311" s="134" t="s">
        <v>779</v>
      </c>
      <c r="G311" s="135" t="s">
        <v>153</v>
      </c>
      <c r="H311" s="136">
        <v>30.1</v>
      </c>
      <c r="I311" s="137"/>
      <c r="J311" s="138">
        <f>ROUND(I311*H311,2)</f>
        <v>0</v>
      </c>
      <c r="K311" s="134" t="s">
        <v>163</v>
      </c>
      <c r="L311" s="32"/>
      <c r="M311" s="146" t="s">
        <v>1</v>
      </c>
      <c r="N311" s="147" t="s">
        <v>43</v>
      </c>
      <c r="P311" s="148">
        <f>O311*H311</f>
        <v>0</v>
      </c>
      <c r="Q311" s="148">
        <v>0</v>
      </c>
      <c r="R311" s="148">
        <f>Q311*H311</f>
        <v>0</v>
      </c>
      <c r="S311" s="148">
        <v>0</v>
      </c>
      <c r="T311" s="149">
        <f>S311*H311</f>
        <v>0</v>
      </c>
      <c r="AR311" s="144" t="s">
        <v>248</v>
      </c>
      <c r="AT311" s="144" t="s">
        <v>135</v>
      </c>
      <c r="AU311" s="144" t="s">
        <v>86</v>
      </c>
      <c r="AY311" s="17" t="s">
        <v>132</v>
      </c>
      <c r="BE311" s="145">
        <f>IF(N311="základní",J311,0)</f>
        <v>0</v>
      </c>
      <c r="BF311" s="145">
        <f>IF(N311="snížená",J311,0)</f>
        <v>0</v>
      </c>
      <c r="BG311" s="145">
        <f>IF(N311="zákl. přenesená",J311,0)</f>
        <v>0</v>
      </c>
      <c r="BH311" s="145">
        <f>IF(N311="sníž. přenesená",J311,0)</f>
        <v>0</v>
      </c>
      <c r="BI311" s="145">
        <f>IF(N311="nulová",J311,0)</f>
        <v>0</v>
      </c>
      <c r="BJ311" s="17" t="s">
        <v>86</v>
      </c>
      <c r="BK311" s="145">
        <f>ROUND(I311*H311,2)</f>
        <v>0</v>
      </c>
      <c r="BL311" s="17" t="s">
        <v>248</v>
      </c>
      <c r="BM311" s="144" t="s">
        <v>780</v>
      </c>
    </row>
    <row r="312" spans="2:65" s="12" customFormat="1" ht="11.25">
      <c r="B312" s="150"/>
      <c r="D312" s="151" t="s">
        <v>155</v>
      </c>
      <c r="E312" s="152" t="s">
        <v>1</v>
      </c>
      <c r="F312" s="153" t="s">
        <v>781</v>
      </c>
      <c r="H312" s="154">
        <v>30.1</v>
      </c>
      <c r="I312" s="155"/>
      <c r="L312" s="150"/>
      <c r="M312" s="156"/>
      <c r="T312" s="157"/>
      <c r="AT312" s="152" t="s">
        <v>155</v>
      </c>
      <c r="AU312" s="152" t="s">
        <v>86</v>
      </c>
      <c r="AV312" s="12" t="s">
        <v>88</v>
      </c>
      <c r="AW312" s="12" t="s">
        <v>35</v>
      </c>
      <c r="AX312" s="12" t="s">
        <v>86</v>
      </c>
      <c r="AY312" s="152" t="s">
        <v>132</v>
      </c>
    </row>
    <row r="313" spans="2:65" s="1" customFormat="1" ht="24.2" customHeight="1">
      <c r="B313" s="32"/>
      <c r="C313" s="132" t="s">
        <v>782</v>
      </c>
      <c r="D313" s="132" t="s">
        <v>135</v>
      </c>
      <c r="E313" s="133" t="s">
        <v>783</v>
      </c>
      <c r="F313" s="134" t="s">
        <v>784</v>
      </c>
      <c r="G313" s="135" t="s">
        <v>153</v>
      </c>
      <c r="H313" s="136">
        <v>56.2</v>
      </c>
      <c r="I313" s="137"/>
      <c r="J313" s="138">
        <f>ROUND(I313*H313,2)</f>
        <v>0</v>
      </c>
      <c r="K313" s="134" t="s">
        <v>1</v>
      </c>
      <c r="L313" s="32"/>
      <c r="M313" s="146" t="s">
        <v>1</v>
      </c>
      <c r="N313" s="147" t="s">
        <v>43</v>
      </c>
      <c r="P313" s="148">
        <f>O313*H313</f>
        <v>0</v>
      </c>
      <c r="Q313" s="148">
        <v>0</v>
      </c>
      <c r="R313" s="148">
        <f>Q313*H313</f>
        <v>0</v>
      </c>
      <c r="S313" s="148">
        <v>0</v>
      </c>
      <c r="T313" s="149">
        <f>S313*H313</f>
        <v>0</v>
      </c>
      <c r="AR313" s="144" t="s">
        <v>248</v>
      </c>
      <c r="AT313" s="144" t="s">
        <v>135</v>
      </c>
      <c r="AU313" s="144" t="s">
        <v>86</v>
      </c>
      <c r="AY313" s="17" t="s">
        <v>132</v>
      </c>
      <c r="BE313" s="145">
        <f>IF(N313="základní",J313,0)</f>
        <v>0</v>
      </c>
      <c r="BF313" s="145">
        <f>IF(N313="snížená",J313,0)</f>
        <v>0</v>
      </c>
      <c r="BG313" s="145">
        <f>IF(N313="zákl. přenesená",J313,0)</f>
        <v>0</v>
      </c>
      <c r="BH313" s="145">
        <f>IF(N313="sníž. přenesená",J313,0)</f>
        <v>0</v>
      </c>
      <c r="BI313" s="145">
        <f>IF(N313="nulová",J313,0)</f>
        <v>0</v>
      </c>
      <c r="BJ313" s="17" t="s">
        <v>86</v>
      </c>
      <c r="BK313" s="145">
        <f>ROUND(I313*H313,2)</f>
        <v>0</v>
      </c>
      <c r="BL313" s="17" t="s">
        <v>248</v>
      </c>
      <c r="BM313" s="144" t="s">
        <v>785</v>
      </c>
    </row>
    <row r="314" spans="2:65" s="12" customFormat="1" ht="11.25">
      <c r="B314" s="150"/>
      <c r="D314" s="151" t="s">
        <v>155</v>
      </c>
      <c r="E314" s="152" t="s">
        <v>1</v>
      </c>
      <c r="F314" s="153" t="s">
        <v>215</v>
      </c>
      <c r="H314" s="154">
        <v>56.2</v>
      </c>
      <c r="I314" s="155"/>
      <c r="L314" s="150"/>
      <c r="M314" s="156"/>
      <c r="T314" s="157"/>
      <c r="AT314" s="152" t="s">
        <v>155</v>
      </c>
      <c r="AU314" s="152" t="s">
        <v>86</v>
      </c>
      <c r="AV314" s="12" t="s">
        <v>88</v>
      </c>
      <c r="AW314" s="12" t="s">
        <v>35</v>
      </c>
      <c r="AX314" s="12" t="s">
        <v>86</v>
      </c>
      <c r="AY314" s="152" t="s">
        <v>132</v>
      </c>
    </row>
    <row r="315" spans="2:65" s="1" customFormat="1" ht="21.75" customHeight="1">
      <c r="B315" s="32"/>
      <c r="C315" s="132" t="s">
        <v>786</v>
      </c>
      <c r="D315" s="132" t="s">
        <v>135</v>
      </c>
      <c r="E315" s="133" t="s">
        <v>787</v>
      </c>
      <c r="F315" s="134" t="s">
        <v>788</v>
      </c>
      <c r="G315" s="135" t="s">
        <v>789</v>
      </c>
      <c r="H315" s="136">
        <v>1</v>
      </c>
      <c r="I315" s="137"/>
      <c r="J315" s="138">
        <f>ROUND(I315*H315,2)</f>
        <v>0</v>
      </c>
      <c r="K315" s="134" t="s">
        <v>1</v>
      </c>
      <c r="L315" s="32"/>
      <c r="M315" s="146" t="s">
        <v>1</v>
      </c>
      <c r="N315" s="147" t="s">
        <v>43</v>
      </c>
      <c r="P315" s="148">
        <f>O315*H315</f>
        <v>0</v>
      </c>
      <c r="Q315" s="148">
        <v>0</v>
      </c>
      <c r="R315" s="148">
        <f>Q315*H315</f>
        <v>0</v>
      </c>
      <c r="S315" s="148">
        <v>0</v>
      </c>
      <c r="T315" s="149">
        <f>S315*H315</f>
        <v>0</v>
      </c>
      <c r="AR315" s="144" t="s">
        <v>248</v>
      </c>
      <c r="AT315" s="144" t="s">
        <v>135</v>
      </c>
      <c r="AU315" s="144" t="s">
        <v>86</v>
      </c>
      <c r="AY315" s="17" t="s">
        <v>132</v>
      </c>
      <c r="BE315" s="145">
        <f>IF(N315="základní",J315,0)</f>
        <v>0</v>
      </c>
      <c r="BF315" s="145">
        <f>IF(N315="snížená",J315,0)</f>
        <v>0</v>
      </c>
      <c r="BG315" s="145">
        <f>IF(N315="zákl. přenesená",J315,0)</f>
        <v>0</v>
      </c>
      <c r="BH315" s="145">
        <f>IF(N315="sníž. přenesená",J315,0)</f>
        <v>0</v>
      </c>
      <c r="BI315" s="145">
        <f>IF(N315="nulová",J315,0)</f>
        <v>0</v>
      </c>
      <c r="BJ315" s="17" t="s">
        <v>86</v>
      </c>
      <c r="BK315" s="145">
        <f>ROUND(I315*H315,2)</f>
        <v>0</v>
      </c>
      <c r="BL315" s="17" t="s">
        <v>248</v>
      </c>
      <c r="BM315" s="144" t="s">
        <v>790</v>
      </c>
    </row>
    <row r="316" spans="2:65" s="1" customFormat="1" ht="21.75" customHeight="1">
      <c r="B316" s="32"/>
      <c r="C316" s="132" t="s">
        <v>791</v>
      </c>
      <c r="D316" s="132" t="s">
        <v>135</v>
      </c>
      <c r="E316" s="133" t="s">
        <v>792</v>
      </c>
      <c r="F316" s="134" t="s">
        <v>793</v>
      </c>
      <c r="G316" s="135" t="s">
        <v>789</v>
      </c>
      <c r="H316" s="136">
        <v>1</v>
      </c>
      <c r="I316" s="137"/>
      <c r="J316" s="138">
        <f>ROUND(I316*H316,2)</f>
        <v>0</v>
      </c>
      <c r="K316" s="134" t="s">
        <v>1</v>
      </c>
      <c r="L316" s="32"/>
      <c r="M316" s="146" t="s">
        <v>1</v>
      </c>
      <c r="N316" s="147" t="s">
        <v>43</v>
      </c>
      <c r="P316" s="148">
        <f>O316*H316</f>
        <v>0</v>
      </c>
      <c r="Q316" s="148">
        <v>0</v>
      </c>
      <c r="R316" s="148">
        <f>Q316*H316</f>
        <v>0</v>
      </c>
      <c r="S316" s="148">
        <v>0</v>
      </c>
      <c r="T316" s="149">
        <f>S316*H316</f>
        <v>0</v>
      </c>
      <c r="AR316" s="144" t="s">
        <v>248</v>
      </c>
      <c r="AT316" s="144" t="s">
        <v>135</v>
      </c>
      <c r="AU316" s="144" t="s">
        <v>86</v>
      </c>
      <c r="AY316" s="17" t="s">
        <v>132</v>
      </c>
      <c r="BE316" s="145">
        <f>IF(N316="základní",J316,0)</f>
        <v>0</v>
      </c>
      <c r="BF316" s="145">
        <f>IF(N316="snížená",J316,0)</f>
        <v>0</v>
      </c>
      <c r="BG316" s="145">
        <f>IF(N316="zákl. přenesená",J316,0)</f>
        <v>0</v>
      </c>
      <c r="BH316" s="145">
        <f>IF(N316="sníž. přenesená",J316,0)</f>
        <v>0</v>
      </c>
      <c r="BI316" s="145">
        <f>IF(N316="nulová",J316,0)</f>
        <v>0</v>
      </c>
      <c r="BJ316" s="17" t="s">
        <v>86</v>
      </c>
      <c r="BK316" s="145">
        <f>ROUND(I316*H316,2)</f>
        <v>0</v>
      </c>
      <c r="BL316" s="17" t="s">
        <v>248</v>
      </c>
      <c r="BM316" s="144" t="s">
        <v>794</v>
      </c>
    </row>
    <row r="317" spans="2:65" s="1" customFormat="1" ht="21.75" customHeight="1">
      <c r="B317" s="32"/>
      <c r="C317" s="132" t="s">
        <v>795</v>
      </c>
      <c r="D317" s="132" t="s">
        <v>135</v>
      </c>
      <c r="E317" s="133" t="s">
        <v>796</v>
      </c>
      <c r="F317" s="134" t="s">
        <v>797</v>
      </c>
      <c r="G317" s="135" t="s">
        <v>789</v>
      </c>
      <c r="H317" s="136">
        <v>1</v>
      </c>
      <c r="I317" s="137"/>
      <c r="J317" s="138">
        <f>ROUND(I317*H317,2)</f>
        <v>0</v>
      </c>
      <c r="K317" s="134" t="s">
        <v>1</v>
      </c>
      <c r="L317" s="32"/>
      <c r="M317" s="146" t="s">
        <v>1</v>
      </c>
      <c r="N317" s="147" t="s">
        <v>43</v>
      </c>
      <c r="P317" s="148">
        <f>O317*H317</f>
        <v>0</v>
      </c>
      <c r="Q317" s="148">
        <v>0</v>
      </c>
      <c r="R317" s="148">
        <f>Q317*H317</f>
        <v>0</v>
      </c>
      <c r="S317" s="148">
        <v>0</v>
      </c>
      <c r="T317" s="149">
        <f>S317*H317</f>
        <v>0</v>
      </c>
      <c r="AR317" s="144" t="s">
        <v>248</v>
      </c>
      <c r="AT317" s="144" t="s">
        <v>135</v>
      </c>
      <c r="AU317" s="144" t="s">
        <v>86</v>
      </c>
      <c r="AY317" s="17" t="s">
        <v>132</v>
      </c>
      <c r="BE317" s="145">
        <f>IF(N317="základní",J317,0)</f>
        <v>0</v>
      </c>
      <c r="BF317" s="145">
        <f>IF(N317="snížená",J317,0)</f>
        <v>0</v>
      </c>
      <c r="BG317" s="145">
        <f>IF(N317="zákl. přenesená",J317,0)</f>
        <v>0</v>
      </c>
      <c r="BH317" s="145">
        <f>IF(N317="sníž. přenesená",J317,0)</f>
        <v>0</v>
      </c>
      <c r="BI317" s="145">
        <f>IF(N317="nulová",J317,0)</f>
        <v>0</v>
      </c>
      <c r="BJ317" s="17" t="s">
        <v>86</v>
      </c>
      <c r="BK317" s="145">
        <f>ROUND(I317*H317,2)</f>
        <v>0</v>
      </c>
      <c r="BL317" s="17" t="s">
        <v>248</v>
      </c>
      <c r="BM317" s="144" t="s">
        <v>798</v>
      </c>
    </row>
    <row r="318" spans="2:65" s="1" customFormat="1" ht="21.75" customHeight="1">
      <c r="B318" s="32"/>
      <c r="C318" s="132" t="s">
        <v>799</v>
      </c>
      <c r="D318" s="132" t="s">
        <v>135</v>
      </c>
      <c r="E318" s="133" t="s">
        <v>800</v>
      </c>
      <c r="F318" s="134" t="s">
        <v>801</v>
      </c>
      <c r="G318" s="135" t="s">
        <v>153</v>
      </c>
      <c r="H318" s="136">
        <v>107.3</v>
      </c>
      <c r="I318" s="137"/>
      <c r="J318" s="138">
        <f>ROUND(I318*H318,2)</f>
        <v>0</v>
      </c>
      <c r="K318" s="134" t="s">
        <v>1</v>
      </c>
      <c r="L318" s="32"/>
      <c r="M318" s="146" t="s">
        <v>1</v>
      </c>
      <c r="N318" s="147" t="s">
        <v>43</v>
      </c>
      <c r="P318" s="148">
        <f>O318*H318</f>
        <v>0</v>
      </c>
      <c r="Q318" s="148">
        <v>0</v>
      </c>
      <c r="R318" s="148">
        <f>Q318*H318</f>
        <v>0</v>
      </c>
      <c r="S318" s="148">
        <v>0</v>
      </c>
      <c r="T318" s="149">
        <f>S318*H318</f>
        <v>0</v>
      </c>
      <c r="AR318" s="144" t="s">
        <v>248</v>
      </c>
      <c r="AT318" s="144" t="s">
        <v>135</v>
      </c>
      <c r="AU318" s="144" t="s">
        <v>86</v>
      </c>
      <c r="AY318" s="17" t="s">
        <v>132</v>
      </c>
      <c r="BE318" s="145">
        <f>IF(N318="základní",J318,0)</f>
        <v>0</v>
      </c>
      <c r="BF318" s="145">
        <f>IF(N318="snížená",J318,0)</f>
        <v>0</v>
      </c>
      <c r="BG318" s="145">
        <f>IF(N318="zákl. přenesená",J318,0)</f>
        <v>0</v>
      </c>
      <c r="BH318" s="145">
        <f>IF(N318="sníž. přenesená",J318,0)</f>
        <v>0</v>
      </c>
      <c r="BI318" s="145">
        <f>IF(N318="nulová",J318,0)</f>
        <v>0</v>
      </c>
      <c r="BJ318" s="17" t="s">
        <v>86</v>
      </c>
      <c r="BK318" s="145">
        <f>ROUND(I318*H318,2)</f>
        <v>0</v>
      </c>
      <c r="BL318" s="17" t="s">
        <v>248</v>
      </c>
      <c r="BM318" s="144" t="s">
        <v>802</v>
      </c>
    </row>
    <row r="319" spans="2:65" s="12" customFormat="1" ht="11.25">
      <c r="B319" s="150"/>
      <c r="D319" s="151" t="s">
        <v>155</v>
      </c>
      <c r="E319" s="152" t="s">
        <v>1</v>
      </c>
      <c r="F319" s="153" t="s">
        <v>803</v>
      </c>
      <c r="H319" s="154">
        <v>107.3</v>
      </c>
      <c r="I319" s="155"/>
      <c r="L319" s="150"/>
      <c r="M319" s="156"/>
      <c r="T319" s="157"/>
      <c r="AT319" s="152" t="s">
        <v>155</v>
      </c>
      <c r="AU319" s="152" t="s">
        <v>86</v>
      </c>
      <c r="AV319" s="12" t="s">
        <v>88</v>
      </c>
      <c r="AW319" s="12" t="s">
        <v>35</v>
      </c>
      <c r="AX319" s="12" t="s">
        <v>86</v>
      </c>
      <c r="AY319" s="152" t="s">
        <v>132</v>
      </c>
    </row>
    <row r="320" spans="2:65" s="1" customFormat="1" ht="21.75" customHeight="1">
      <c r="B320" s="32"/>
      <c r="C320" s="132" t="s">
        <v>804</v>
      </c>
      <c r="D320" s="132" t="s">
        <v>135</v>
      </c>
      <c r="E320" s="133" t="s">
        <v>805</v>
      </c>
      <c r="F320" s="134" t="s">
        <v>806</v>
      </c>
      <c r="G320" s="135" t="s">
        <v>153</v>
      </c>
      <c r="H320" s="136">
        <v>25.6</v>
      </c>
      <c r="I320" s="137"/>
      <c r="J320" s="138">
        <f>ROUND(I320*H320,2)</f>
        <v>0</v>
      </c>
      <c r="K320" s="134" t="s">
        <v>1</v>
      </c>
      <c r="L320" s="32"/>
      <c r="M320" s="146" t="s">
        <v>1</v>
      </c>
      <c r="N320" s="147" t="s">
        <v>43</v>
      </c>
      <c r="P320" s="148">
        <f>O320*H320</f>
        <v>0</v>
      </c>
      <c r="Q320" s="148">
        <v>0</v>
      </c>
      <c r="R320" s="148">
        <f>Q320*H320</f>
        <v>0</v>
      </c>
      <c r="S320" s="148">
        <v>0</v>
      </c>
      <c r="T320" s="149">
        <f>S320*H320</f>
        <v>0</v>
      </c>
      <c r="AR320" s="144" t="s">
        <v>248</v>
      </c>
      <c r="AT320" s="144" t="s">
        <v>135</v>
      </c>
      <c r="AU320" s="144" t="s">
        <v>86</v>
      </c>
      <c r="AY320" s="17" t="s">
        <v>132</v>
      </c>
      <c r="BE320" s="145">
        <f>IF(N320="základní",J320,0)</f>
        <v>0</v>
      </c>
      <c r="BF320" s="145">
        <f>IF(N320="snížená",J320,0)</f>
        <v>0</v>
      </c>
      <c r="BG320" s="145">
        <f>IF(N320="zákl. přenesená",J320,0)</f>
        <v>0</v>
      </c>
      <c r="BH320" s="145">
        <f>IF(N320="sníž. přenesená",J320,0)</f>
        <v>0</v>
      </c>
      <c r="BI320" s="145">
        <f>IF(N320="nulová",J320,0)</f>
        <v>0</v>
      </c>
      <c r="BJ320" s="17" t="s">
        <v>86</v>
      </c>
      <c r="BK320" s="145">
        <f>ROUND(I320*H320,2)</f>
        <v>0</v>
      </c>
      <c r="BL320" s="17" t="s">
        <v>248</v>
      </c>
      <c r="BM320" s="144" t="s">
        <v>807</v>
      </c>
    </row>
    <row r="321" spans="2:65" s="12" customFormat="1" ht="11.25">
      <c r="B321" s="150"/>
      <c r="D321" s="151" t="s">
        <v>155</v>
      </c>
      <c r="E321" s="152" t="s">
        <v>1</v>
      </c>
      <c r="F321" s="153" t="s">
        <v>808</v>
      </c>
      <c r="H321" s="154">
        <v>25.6</v>
      </c>
      <c r="I321" s="155"/>
      <c r="L321" s="150"/>
      <c r="M321" s="156"/>
      <c r="T321" s="157"/>
      <c r="AT321" s="152" t="s">
        <v>155</v>
      </c>
      <c r="AU321" s="152" t="s">
        <v>86</v>
      </c>
      <c r="AV321" s="12" t="s">
        <v>88</v>
      </c>
      <c r="AW321" s="12" t="s">
        <v>35</v>
      </c>
      <c r="AX321" s="12" t="s">
        <v>86</v>
      </c>
      <c r="AY321" s="152" t="s">
        <v>132</v>
      </c>
    </row>
    <row r="322" spans="2:65" s="1" customFormat="1" ht="24.2" customHeight="1">
      <c r="B322" s="32"/>
      <c r="C322" s="132" t="s">
        <v>809</v>
      </c>
      <c r="D322" s="132" t="s">
        <v>135</v>
      </c>
      <c r="E322" s="133" t="s">
        <v>810</v>
      </c>
      <c r="F322" s="134" t="s">
        <v>811</v>
      </c>
      <c r="G322" s="135" t="s">
        <v>153</v>
      </c>
      <c r="H322" s="136">
        <v>30.1</v>
      </c>
      <c r="I322" s="137"/>
      <c r="J322" s="138">
        <f>ROUND(I322*H322,2)</f>
        <v>0</v>
      </c>
      <c r="K322" s="134" t="s">
        <v>163</v>
      </c>
      <c r="L322" s="32"/>
      <c r="M322" s="146" t="s">
        <v>1</v>
      </c>
      <c r="N322" s="147" t="s">
        <v>43</v>
      </c>
      <c r="P322" s="148">
        <f>O322*H322</f>
        <v>0</v>
      </c>
      <c r="Q322" s="148">
        <v>0</v>
      </c>
      <c r="R322" s="148">
        <f>Q322*H322</f>
        <v>0</v>
      </c>
      <c r="S322" s="148">
        <v>0</v>
      </c>
      <c r="T322" s="149">
        <f>S322*H322</f>
        <v>0</v>
      </c>
      <c r="AR322" s="144" t="s">
        <v>248</v>
      </c>
      <c r="AT322" s="144" t="s">
        <v>135</v>
      </c>
      <c r="AU322" s="144" t="s">
        <v>86</v>
      </c>
      <c r="AY322" s="17" t="s">
        <v>132</v>
      </c>
      <c r="BE322" s="145">
        <f>IF(N322="základní",J322,0)</f>
        <v>0</v>
      </c>
      <c r="BF322" s="145">
        <f>IF(N322="snížená",J322,0)</f>
        <v>0</v>
      </c>
      <c r="BG322" s="145">
        <f>IF(N322="zákl. přenesená",J322,0)</f>
        <v>0</v>
      </c>
      <c r="BH322" s="145">
        <f>IF(N322="sníž. přenesená",J322,0)</f>
        <v>0</v>
      </c>
      <c r="BI322" s="145">
        <f>IF(N322="nulová",J322,0)</f>
        <v>0</v>
      </c>
      <c r="BJ322" s="17" t="s">
        <v>86</v>
      </c>
      <c r="BK322" s="145">
        <f>ROUND(I322*H322,2)</f>
        <v>0</v>
      </c>
      <c r="BL322" s="17" t="s">
        <v>248</v>
      </c>
      <c r="BM322" s="144" t="s">
        <v>812</v>
      </c>
    </row>
    <row r="323" spans="2:65" s="12" customFormat="1" ht="11.25">
      <c r="B323" s="150"/>
      <c r="D323" s="151" t="s">
        <v>155</v>
      </c>
      <c r="E323" s="152" t="s">
        <v>1</v>
      </c>
      <c r="F323" s="153" t="s">
        <v>813</v>
      </c>
      <c r="H323" s="154">
        <v>30.1</v>
      </c>
      <c r="I323" s="155"/>
      <c r="L323" s="150"/>
      <c r="M323" s="156"/>
      <c r="T323" s="157"/>
      <c r="AT323" s="152" t="s">
        <v>155</v>
      </c>
      <c r="AU323" s="152" t="s">
        <v>86</v>
      </c>
      <c r="AV323" s="12" t="s">
        <v>88</v>
      </c>
      <c r="AW323" s="12" t="s">
        <v>35</v>
      </c>
      <c r="AX323" s="12" t="s">
        <v>86</v>
      </c>
      <c r="AY323" s="152" t="s">
        <v>132</v>
      </c>
    </row>
    <row r="324" spans="2:65" s="1" customFormat="1" ht="21.75" customHeight="1">
      <c r="B324" s="32"/>
      <c r="C324" s="132" t="s">
        <v>814</v>
      </c>
      <c r="D324" s="132" t="s">
        <v>135</v>
      </c>
      <c r="E324" s="133" t="s">
        <v>815</v>
      </c>
      <c r="F324" s="134" t="s">
        <v>816</v>
      </c>
      <c r="G324" s="135" t="s">
        <v>153</v>
      </c>
      <c r="H324" s="136">
        <v>56.2</v>
      </c>
      <c r="I324" s="137"/>
      <c r="J324" s="138">
        <f>ROUND(I324*H324,2)</f>
        <v>0</v>
      </c>
      <c r="K324" s="134" t="s">
        <v>1</v>
      </c>
      <c r="L324" s="32"/>
      <c r="M324" s="146" t="s">
        <v>1</v>
      </c>
      <c r="N324" s="147" t="s">
        <v>43</v>
      </c>
      <c r="P324" s="148">
        <f>O324*H324</f>
        <v>0</v>
      </c>
      <c r="Q324" s="148">
        <v>0</v>
      </c>
      <c r="R324" s="148">
        <f>Q324*H324</f>
        <v>0</v>
      </c>
      <c r="S324" s="148">
        <v>0</v>
      </c>
      <c r="T324" s="149">
        <f>S324*H324</f>
        <v>0</v>
      </c>
      <c r="AR324" s="144" t="s">
        <v>248</v>
      </c>
      <c r="AT324" s="144" t="s">
        <v>135</v>
      </c>
      <c r="AU324" s="144" t="s">
        <v>86</v>
      </c>
      <c r="AY324" s="17" t="s">
        <v>132</v>
      </c>
      <c r="BE324" s="145">
        <f>IF(N324="základní",J324,0)</f>
        <v>0</v>
      </c>
      <c r="BF324" s="145">
        <f>IF(N324="snížená",J324,0)</f>
        <v>0</v>
      </c>
      <c r="BG324" s="145">
        <f>IF(N324="zákl. přenesená",J324,0)</f>
        <v>0</v>
      </c>
      <c r="BH324" s="145">
        <f>IF(N324="sníž. přenesená",J324,0)</f>
        <v>0</v>
      </c>
      <c r="BI324" s="145">
        <f>IF(N324="nulová",J324,0)</f>
        <v>0</v>
      </c>
      <c r="BJ324" s="17" t="s">
        <v>86</v>
      </c>
      <c r="BK324" s="145">
        <f>ROUND(I324*H324,2)</f>
        <v>0</v>
      </c>
      <c r="BL324" s="17" t="s">
        <v>248</v>
      </c>
      <c r="BM324" s="144" t="s">
        <v>817</v>
      </c>
    </row>
    <row r="325" spans="2:65" s="12" customFormat="1" ht="11.25">
      <c r="B325" s="150"/>
      <c r="D325" s="151" t="s">
        <v>155</v>
      </c>
      <c r="E325" s="152" t="s">
        <v>1</v>
      </c>
      <c r="F325" s="153" t="s">
        <v>215</v>
      </c>
      <c r="H325" s="154">
        <v>56.2</v>
      </c>
      <c r="I325" s="155"/>
      <c r="L325" s="150"/>
      <c r="M325" s="156"/>
      <c r="T325" s="157"/>
      <c r="AT325" s="152" t="s">
        <v>155</v>
      </c>
      <c r="AU325" s="152" t="s">
        <v>86</v>
      </c>
      <c r="AV325" s="12" t="s">
        <v>88</v>
      </c>
      <c r="AW325" s="12" t="s">
        <v>35</v>
      </c>
      <c r="AX325" s="12" t="s">
        <v>86</v>
      </c>
      <c r="AY325" s="152" t="s">
        <v>132</v>
      </c>
    </row>
    <row r="326" spans="2:65" s="1" customFormat="1" ht="16.5" customHeight="1">
      <c r="B326" s="32"/>
      <c r="C326" s="132" t="s">
        <v>818</v>
      </c>
      <c r="D326" s="132" t="s">
        <v>135</v>
      </c>
      <c r="E326" s="133" t="s">
        <v>819</v>
      </c>
      <c r="F326" s="134" t="s">
        <v>820</v>
      </c>
      <c r="G326" s="135" t="s">
        <v>219</v>
      </c>
      <c r="H326" s="175"/>
      <c r="I326" s="137"/>
      <c r="J326" s="138">
        <f>ROUND(I326*H326,2)</f>
        <v>0</v>
      </c>
      <c r="K326" s="134" t="s">
        <v>1</v>
      </c>
      <c r="L326" s="32"/>
      <c r="M326" s="146" t="s">
        <v>1</v>
      </c>
      <c r="N326" s="147" t="s">
        <v>43</v>
      </c>
      <c r="P326" s="148">
        <f>O326*H326</f>
        <v>0</v>
      </c>
      <c r="Q326" s="148">
        <v>0</v>
      </c>
      <c r="R326" s="148">
        <f>Q326*H326</f>
        <v>0</v>
      </c>
      <c r="S326" s="148">
        <v>0</v>
      </c>
      <c r="T326" s="149">
        <f>S326*H326</f>
        <v>0</v>
      </c>
      <c r="AR326" s="144" t="s">
        <v>248</v>
      </c>
      <c r="AT326" s="144" t="s">
        <v>135</v>
      </c>
      <c r="AU326" s="144" t="s">
        <v>86</v>
      </c>
      <c r="AY326" s="17" t="s">
        <v>132</v>
      </c>
      <c r="BE326" s="145">
        <f>IF(N326="základní",J326,0)</f>
        <v>0</v>
      </c>
      <c r="BF326" s="145">
        <f>IF(N326="snížená",J326,0)</f>
        <v>0</v>
      </c>
      <c r="BG326" s="145">
        <f>IF(N326="zákl. přenesená",J326,0)</f>
        <v>0</v>
      </c>
      <c r="BH326" s="145">
        <f>IF(N326="sníž. přenesená",J326,0)</f>
        <v>0</v>
      </c>
      <c r="BI326" s="145">
        <f>IF(N326="nulová",J326,0)</f>
        <v>0</v>
      </c>
      <c r="BJ326" s="17" t="s">
        <v>86</v>
      </c>
      <c r="BK326" s="145">
        <f>ROUND(I326*H326,2)</f>
        <v>0</v>
      </c>
      <c r="BL326" s="17" t="s">
        <v>248</v>
      </c>
      <c r="BM326" s="144" t="s">
        <v>821</v>
      </c>
    </row>
    <row r="327" spans="2:65" s="1" customFormat="1" ht="16.5" customHeight="1">
      <c r="B327" s="32"/>
      <c r="C327" s="132" t="s">
        <v>822</v>
      </c>
      <c r="D327" s="132" t="s">
        <v>135</v>
      </c>
      <c r="E327" s="133" t="s">
        <v>823</v>
      </c>
      <c r="F327" s="134" t="s">
        <v>824</v>
      </c>
      <c r="G327" s="135" t="s">
        <v>219</v>
      </c>
      <c r="H327" s="175"/>
      <c r="I327" s="137"/>
      <c r="J327" s="138">
        <f>ROUND(I327*H327,2)</f>
        <v>0</v>
      </c>
      <c r="K327" s="134" t="s">
        <v>1</v>
      </c>
      <c r="L327" s="32"/>
      <c r="M327" s="146" t="s">
        <v>1</v>
      </c>
      <c r="N327" s="147" t="s">
        <v>43</v>
      </c>
      <c r="P327" s="148">
        <f>O327*H327</f>
        <v>0</v>
      </c>
      <c r="Q327" s="148">
        <v>0</v>
      </c>
      <c r="R327" s="148">
        <f>Q327*H327</f>
        <v>0</v>
      </c>
      <c r="S327" s="148">
        <v>0</v>
      </c>
      <c r="T327" s="149">
        <f>S327*H327</f>
        <v>0</v>
      </c>
      <c r="AR327" s="144" t="s">
        <v>248</v>
      </c>
      <c r="AT327" s="144" t="s">
        <v>135</v>
      </c>
      <c r="AU327" s="144" t="s">
        <v>86</v>
      </c>
      <c r="AY327" s="17" t="s">
        <v>132</v>
      </c>
      <c r="BE327" s="145">
        <f>IF(N327="základní",J327,0)</f>
        <v>0</v>
      </c>
      <c r="BF327" s="145">
        <f>IF(N327="snížená",J327,0)</f>
        <v>0</v>
      </c>
      <c r="BG327" s="145">
        <f>IF(N327="zákl. přenesená",J327,0)</f>
        <v>0</v>
      </c>
      <c r="BH327" s="145">
        <f>IF(N327="sníž. přenesená",J327,0)</f>
        <v>0</v>
      </c>
      <c r="BI327" s="145">
        <f>IF(N327="nulová",J327,0)</f>
        <v>0</v>
      </c>
      <c r="BJ327" s="17" t="s">
        <v>86</v>
      </c>
      <c r="BK327" s="145">
        <f>ROUND(I327*H327,2)</f>
        <v>0</v>
      </c>
      <c r="BL327" s="17" t="s">
        <v>248</v>
      </c>
      <c r="BM327" s="144" t="s">
        <v>825</v>
      </c>
    </row>
    <row r="328" spans="2:65" s="11" customFormat="1" ht="25.9" customHeight="1">
      <c r="B328" s="120"/>
      <c r="D328" s="121" t="s">
        <v>77</v>
      </c>
      <c r="E328" s="122" t="s">
        <v>826</v>
      </c>
      <c r="F328" s="122" t="s">
        <v>827</v>
      </c>
      <c r="I328" s="123"/>
      <c r="J328" s="124">
        <f>BK328</f>
        <v>0</v>
      </c>
      <c r="L328" s="120"/>
      <c r="M328" s="125"/>
      <c r="P328" s="126">
        <f>SUM(P329:P330)</f>
        <v>0</v>
      </c>
      <c r="R328" s="126">
        <f>SUM(R329:R330)</f>
        <v>0</v>
      </c>
      <c r="T328" s="127">
        <f>SUM(T329:T330)</f>
        <v>0</v>
      </c>
      <c r="AR328" s="121" t="s">
        <v>159</v>
      </c>
      <c r="AT328" s="128" t="s">
        <v>77</v>
      </c>
      <c r="AU328" s="128" t="s">
        <v>78</v>
      </c>
      <c r="AY328" s="121" t="s">
        <v>132</v>
      </c>
      <c r="BK328" s="129">
        <f>SUM(BK329:BK330)</f>
        <v>0</v>
      </c>
    </row>
    <row r="329" spans="2:65" s="1" customFormat="1" ht="16.5" customHeight="1">
      <c r="B329" s="32"/>
      <c r="C329" s="132" t="s">
        <v>828</v>
      </c>
      <c r="D329" s="132" t="s">
        <v>135</v>
      </c>
      <c r="E329" s="133" t="s">
        <v>829</v>
      </c>
      <c r="F329" s="134" t="s">
        <v>830</v>
      </c>
      <c r="G329" s="135" t="s">
        <v>138</v>
      </c>
      <c r="H329" s="136">
        <v>1</v>
      </c>
      <c r="I329" s="137"/>
      <c r="J329" s="138">
        <f>ROUND(I329*H329,2)</f>
        <v>0</v>
      </c>
      <c r="K329" s="134" t="s">
        <v>1</v>
      </c>
      <c r="L329" s="32"/>
      <c r="M329" s="146" t="s">
        <v>1</v>
      </c>
      <c r="N329" s="147" t="s">
        <v>43</v>
      </c>
      <c r="P329" s="148">
        <f>O329*H329</f>
        <v>0</v>
      </c>
      <c r="Q329" s="148">
        <v>0</v>
      </c>
      <c r="R329" s="148">
        <f>Q329*H329</f>
        <v>0</v>
      </c>
      <c r="S329" s="148">
        <v>0</v>
      </c>
      <c r="T329" s="149">
        <f>S329*H329</f>
        <v>0</v>
      </c>
      <c r="AR329" s="144" t="s">
        <v>831</v>
      </c>
      <c r="AT329" s="144" t="s">
        <v>135</v>
      </c>
      <c r="AU329" s="144" t="s">
        <v>86</v>
      </c>
      <c r="AY329" s="17" t="s">
        <v>132</v>
      </c>
      <c r="BE329" s="145">
        <f>IF(N329="základní",J329,0)</f>
        <v>0</v>
      </c>
      <c r="BF329" s="145">
        <f>IF(N329="snížená",J329,0)</f>
        <v>0</v>
      </c>
      <c r="BG329" s="145">
        <f>IF(N329="zákl. přenesená",J329,0)</f>
        <v>0</v>
      </c>
      <c r="BH329" s="145">
        <f>IF(N329="sníž. přenesená",J329,0)</f>
        <v>0</v>
      </c>
      <c r="BI329" s="145">
        <f>IF(N329="nulová",J329,0)</f>
        <v>0</v>
      </c>
      <c r="BJ329" s="17" t="s">
        <v>86</v>
      </c>
      <c r="BK329" s="145">
        <f>ROUND(I329*H329,2)</f>
        <v>0</v>
      </c>
      <c r="BL329" s="17" t="s">
        <v>831</v>
      </c>
      <c r="BM329" s="144" t="s">
        <v>832</v>
      </c>
    </row>
    <row r="330" spans="2:65" s="12" customFormat="1" ht="11.25">
      <c r="B330" s="150"/>
      <c r="D330" s="151" t="s">
        <v>155</v>
      </c>
      <c r="E330" s="152" t="s">
        <v>1</v>
      </c>
      <c r="F330" s="153" t="s">
        <v>833</v>
      </c>
      <c r="H330" s="154">
        <v>1</v>
      </c>
      <c r="I330" s="155"/>
      <c r="L330" s="150"/>
      <c r="M330" s="156"/>
      <c r="T330" s="157"/>
      <c r="AT330" s="152" t="s">
        <v>155</v>
      </c>
      <c r="AU330" s="152" t="s">
        <v>86</v>
      </c>
      <c r="AV330" s="12" t="s">
        <v>88</v>
      </c>
      <c r="AW330" s="12" t="s">
        <v>35</v>
      </c>
      <c r="AX330" s="12" t="s">
        <v>86</v>
      </c>
      <c r="AY330" s="152" t="s">
        <v>132</v>
      </c>
    </row>
    <row r="331" spans="2:65" s="11" customFormat="1" ht="25.9" customHeight="1">
      <c r="B331" s="120"/>
      <c r="D331" s="121" t="s">
        <v>77</v>
      </c>
      <c r="E331" s="122" t="s">
        <v>834</v>
      </c>
      <c r="F331" s="122" t="s">
        <v>835</v>
      </c>
      <c r="I331" s="123"/>
      <c r="J331" s="124">
        <f>BK331</f>
        <v>0</v>
      </c>
      <c r="L331" s="120"/>
      <c r="M331" s="125"/>
      <c r="P331" s="126">
        <f>P332</f>
        <v>0</v>
      </c>
      <c r="R331" s="126">
        <f>R332</f>
        <v>0</v>
      </c>
      <c r="T331" s="127">
        <f>T332</f>
        <v>0</v>
      </c>
      <c r="AR331" s="121" t="s">
        <v>159</v>
      </c>
      <c r="AT331" s="128" t="s">
        <v>77</v>
      </c>
      <c r="AU331" s="128" t="s">
        <v>78</v>
      </c>
      <c r="AY331" s="121" t="s">
        <v>132</v>
      </c>
      <c r="BK331" s="129">
        <f>BK332</f>
        <v>0</v>
      </c>
    </row>
    <row r="332" spans="2:65" s="1" customFormat="1" ht="16.5" customHeight="1">
      <c r="B332" s="32"/>
      <c r="C332" s="132" t="s">
        <v>836</v>
      </c>
      <c r="D332" s="132" t="s">
        <v>135</v>
      </c>
      <c r="E332" s="133" t="s">
        <v>837</v>
      </c>
      <c r="F332" s="134" t="s">
        <v>838</v>
      </c>
      <c r="G332" s="135" t="s">
        <v>839</v>
      </c>
      <c r="H332" s="136">
        <v>109.5</v>
      </c>
      <c r="I332" s="137"/>
      <c r="J332" s="138">
        <f>ROUND(I332*H332,2)</f>
        <v>0</v>
      </c>
      <c r="K332" s="134" t="s">
        <v>1</v>
      </c>
      <c r="L332" s="32"/>
      <c r="M332" s="146" t="s">
        <v>1</v>
      </c>
      <c r="N332" s="147" t="s">
        <v>43</v>
      </c>
      <c r="P332" s="148">
        <f>O332*H332</f>
        <v>0</v>
      </c>
      <c r="Q332" s="148">
        <v>0</v>
      </c>
      <c r="R332" s="148">
        <f>Q332*H332</f>
        <v>0</v>
      </c>
      <c r="S332" s="148">
        <v>0</v>
      </c>
      <c r="T332" s="149">
        <f>S332*H332</f>
        <v>0</v>
      </c>
      <c r="AR332" s="144" t="s">
        <v>831</v>
      </c>
      <c r="AT332" s="144" t="s">
        <v>135</v>
      </c>
      <c r="AU332" s="144" t="s">
        <v>86</v>
      </c>
      <c r="AY332" s="17" t="s">
        <v>132</v>
      </c>
      <c r="BE332" s="145">
        <f>IF(N332="základní",J332,0)</f>
        <v>0</v>
      </c>
      <c r="BF332" s="145">
        <f>IF(N332="snížená",J332,0)</f>
        <v>0</v>
      </c>
      <c r="BG332" s="145">
        <f>IF(N332="zákl. přenesená",J332,0)</f>
        <v>0</v>
      </c>
      <c r="BH332" s="145">
        <f>IF(N332="sníž. přenesená",J332,0)</f>
        <v>0</v>
      </c>
      <c r="BI332" s="145">
        <f>IF(N332="nulová",J332,0)</f>
        <v>0</v>
      </c>
      <c r="BJ332" s="17" t="s">
        <v>86</v>
      </c>
      <c r="BK332" s="145">
        <f>ROUND(I332*H332,2)</f>
        <v>0</v>
      </c>
      <c r="BL332" s="17" t="s">
        <v>831</v>
      </c>
      <c r="BM332" s="144" t="s">
        <v>840</v>
      </c>
    </row>
    <row r="333" spans="2:65" s="11" customFormat="1" ht="25.9" customHeight="1">
      <c r="B333" s="120"/>
      <c r="D333" s="121" t="s">
        <v>77</v>
      </c>
      <c r="E333" s="122" t="s">
        <v>841</v>
      </c>
      <c r="F333" s="122" t="s">
        <v>842</v>
      </c>
      <c r="I333" s="123"/>
      <c r="J333" s="124">
        <f>BK333</f>
        <v>0</v>
      </c>
      <c r="L333" s="120"/>
      <c r="M333" s="125"/>
      <c r="P333" s="126">
        <f>SUM(P334:P339)</f>
        <v>0</v>
      </c>
      <c r="R333" s="126">
        <f>SUM(R334:R339)</f>
        <v>0</v>
      </c>
      <c r="T333" s="127">
        <f>SUM(T334:T339)</f>
        <v>0</v>
      </c>
      <c r="AR333" s="121" t="s">
        <v>159</v>
      </c>
      <c r="AT333" s="128" t="s">
        <v>77</v>
      </c>
      <c r="AU333" s="128" t="s">
        <v>78</v>
      </c>
      <c r="AY333" s="121" t="s">
        <v>132</v>
      </c>
      <c r="BK333" s="129">
        <f>SUM(BK334:BK339)</f>
        <v>0</v>
      </c>
    </row>
    <row r="334" spans="2:65" s="1" customFormat="1" ht="16.5" customHeight="1">
      <c r="B334" s="32"/>
      <c r="C334" s="132" t="s">
        <v>843</v>
      </c>
      <c r="D334" s="132" t="s">
        <v>135</v>
      </c>
      <c r="E334" s="133" t="s">
        <v>844</v>
      </c>
      <c r="F334" s="134" t="s">
        <v>845</v>
      </c>
      <c r="G334" s="135" t="s">
        <v>253</v>
      </c>
      <c r="H334" s="136">
        <v>12</v>
      </c>
      <c r="I334" s="137"/>
      <c r="J334" s="138">
        <f t="shared" ref="J334:J339" si="50">ROUND(I334*H334,2)</f>
        <v>0</v>
      </c>
      <c r="K334" s="134" t="s">
        <v>1</v>
      </c>
      <c r="L334" s="32"/>
      <c r="M334" s="146" t="s">
        <v>1</v>
      </c>
      <c r="N334" s="147" t="s">
        <v>43</v>
      </c>
      <c r="P334" s="148">
        <f t="shared" ref="P334:P339" si="51">O334*H334</f>
        <v>0</v>
      </c>
      <c r="Q334" s="148">
        <v>0</v>
      </c>
      <c r="R334" s="148">
        <f t="shared" ref="R334:R339" si="52">Q334*H334</f>
        <v>0</v>
      </c>
      <c r="S334" s="148">
        <v>0</v>
      </c>
      <c r="T334" s="149">
        <f t="shared" ref="T334:T339" si="53">S334*H334</f>
        <v>0</v>
      </c>
      <c r="AR334" s="144" t="s">
        <v>248</v>
      </c>
      <c r="AT334" s="144" t="s">
        <v>135</v>
      </c>
      <c r="AU334" s="144" t="s">
        <v>86</v>
      </c>
      <c r="AY334" s="17" t="s">
        <v>132</v>
      </c>
      <c r="BE334" s="145">
        <f t="shared" ref="BE334:BE339" si="54">IF(N334="základní",J334,0)</f>
        <v>0</v>
      </c>
      <c r="BF334" s="145">
        <f t="shared" ref="BF334:BF339" si="55">IF(N334="snížená",J334,0)</f>
        <v>0</v>
      </c>
      <c r="BG334" s="145">
        <f t="shared" ref="BG334:BG339" si="56">IF(N334="zákl. přenesená",J334,0)</f>
        <v>0</v>
      </c>
      <c r="BH334" s="145">
        <f t="shared" ref="BH334:BH339" si="57">IF(N334="sníž. přenesená",J334,0)</f>
        <v>0</v>
      </c>
      <c r="BI334" s="145">
        <f t="shared" ref="BI334:BI339" si="58">IF(N334="nulová",J334,0)</f>
        <v>0</v>
      </c>
      <c r="BJ334" s="17" t="s">
        <v>86</v>
      </c>
      <c r="BK334" s="145">
        <f t="shared" ref="BK334:BK339" si="59">ROUND(I334*H334,2)</f>
        <v>0</v>
      </c>
      <c r="BL334" s="17" t="s">
        <v>248</v>
      </c>
      <c r="BM334" s="144" t="s">
        <v>846</v>
      </c>
    </row>
    <row r="335" spans="2:65" s="1" customFormat="1" ht="16.5" customHeight="1">
      <c r="B335" s="32"/>
      <c r="C335" s="132" t="s">
        <v>847</v>
      </c>
      <c r="D335" s="132" t="s">
        <v>135</v>
      </c>
      <c r="E335" s="133" t="s">
        <v>848</v>
      </c>
      <c r="F335" s="134" t="s">
        <v>849</v>
      </c>
      <c r="G335" s="135" t="s">
        <v>253</v>
      </c>
      <c r="H335" s="136">
        <v>2</v>
      </c>
      <c r="I335" s="137"/>
      <c r="J335" s="138">
        <f t="shared" si="50"/>
        <v>0</v>
      </c>
      <c r="K335" s="134" t="s">
        <v>1</v>
      </c>
      <c r="L335" s="32"/>
      <c r="M335" s="146" t="s">
        <v>1</v>
      </c>
      <c r="N335" s="147" t="s">
        <v>43</v>
      </c>
      <c r="P335" s="148">
        <f t="shared" si="51"/>
        <v>0</v>
      </c>
      <c r="Q335" s="148">
        <v>0</v>
      </c>
      <c r="R335" s="148">
        <f t="shared" si="52"/>
        <v>0</v>
      </c>
      <c r="S335" s="148">
        <v>0</v>
      </c>
      <c r="T335" s="149">
        <f t="shared" si="53"/>
        <v>0</v>
      </c>
      <c r="AR335" s="144" t="s">
        <v>248</v>
      </c>
      <c r="AT335" s="144" t="s">
        <v>135</v>
      </c>
      <c r="AU335" s="144" t="s">
        <v>86</v>
      </c>
      <c r="AY335" s="17" t="s">
        <v>132</v>
      </c>
      <c r="BE335" s="145">
        <f t="shared" si="54"/>
        <v>0</v>
      </c>
      <c r="BF335" s="145">
        <f t="shared" si="55"/>
        <v>0</v>
      </c>
      <c r="BG335" s="145">
        <f t="shared" si="56"/>
        <v>0</v>
      </c>
      <c r="BH335" s="145">
        <f t="shared" si="57"/>
        <v>0</v>
      </c>
      <c r="BI335" s="145">
        <f t="shared" si="58"/>
        <v>0</v>
      </c>
      <c r="BJ335" s="17" t="s">
        <v>86</v>
      </c>
      <c r="BK335" s="145">
        <f t="shared" si="59"/>
        <v>0</v>
      </c>
      <c r="BL335" s="17" t="s">
        <v>248</v>
      </c>
      <c r="BM335" s="144" t="s">
        <v>850</v>
      </c>
    </row>
    <row r="336" spans="2:65" s="1" customFormat="1" ht="16.5" customHeight="1">
      <c r="B336" s="32"/>
      <c r="C336" s="132" t="s">
        <v>851</v>
      </c>
      <c r="D336" s="132" t="s">
        <v>135</v>
      </c>
      <c r="E336" s="133" t="s">
        <v>852</v>
      </c>
      <c r="F336" s="134" t="s">
        <v>853</v>
      </c>
      <c r="G336" s="135" t="s">
        <v>253</v>
      </c>
      <c r="H336" s="136">
        <v>10</v>
      </c>
      <c r="I336" s="137"/>
      <c r="J336" s="138">
        <f t="shared" si="50"/>
        <v>0</v>
      </c>
      <c r="K336" s="134" t="s">
        <v>1</v>
      </c>
      <c r="L336" s="32"/>
      <c r="M336" s="146" t="s">
        <v>1</v>
      </c>
      <c r="N336" s="147" t="s">
        <v>43</v>
      </c>
      <c r="P336" s="148">
        <f t="shared" si="51"/>
        <v>0</v>
      </c>
      <c r="Q336" s="148">
        <v>0</v>
      </c>
      <c r="R336" s="148">
        <f t="shared" si="52"/>
        <v>0</v>
      </c>
      <c r="S336" s="148">
        <v>0</v>
      </c>
      <c r="T336" s="149">
        <f t="shared" si="53"/>
        <v>0</v>
      </c>
      <c r="AR336" s="144" t="s">
        <v>248</v>
      </c>
      <c r="AT336" s="144" t="s">
        <v>135</v>
      </c>
      <c r="AU336" s="144" t="s">
        <v>86</v>
      </c>
      <c r="AY336" s="17" t="s">
        <v>132</v>
      </c>
      <c r="BE336" s="145">
        <f t="shared" si="54"/>
        <v>0</v>
      </c>
      <c r="BF336" s="145">
        <f t="shared" si="55"/>
        <v>0</v>
      </c>
      <c r="BG336" s="145">
        <f t="shared" si="56"/>
        <v>0</v>
      </c>
      <c r="BH336" s="145">
        <f t="shared" si="57"/>
        <v>0</v>
      </c>
      <c r="BI336" s="145">
        <f t="shared" si="58"/>
        <v>0</v>
      </c>
      <c r="BJ336" s="17" t="s">
        <v>86</v>
      </c>
      <c r="BK336" s="145">
        <f t="shared" si="59"/>
        <v>0</v>
      </c>
      <c r="BL336" s="17" t="s">
        <v>248</v>
      </c>
      <c r="BM336" s="144" t="s">
        <v>854</v>
      </c>
    </row>
    <row r="337" spans="2:65" s="1" customFormat="1" ht="16.5" customHeight="1">
      <c r="B337" s="32"/>
      <c r="C337" s="132" t="s">
        <v>855</v>
      </c>
      <c r="D337" s="132" t="s">
        <v>135</v>
      </c>
      <c r="E337" s="133" t="s">
        <v>856</v>
      </c>
      <c r="F337" s="134" t="s">
        <v>857</v>
      </c>
      <c r="G337" s="135" t="s">
        <v>253</v>
      </c>
      <c r="H337" s="136">
        <v>73</v>
      </c>
      <c r="I337" s="137"/>
      <c r="J337" s="138">
        <f t="shared" si="50"/>
        <v>0</v>
      </c>
      <c r="K337" s="134" t="s">
        <v>1</v>
      </c>
      <c r="L337" s="32"/>
      <c r="M337" s="146" t="s">
        <v>1</v>
      </c>
      <c r="N337" s="147" t="s">
        <v>43</v>
      </c>
      <c r="P337" s="148">
        <f t="shared" si="51"/>
        <v>0</v>
      </c>
      <c r="Q337" s="148">
        <v>0</v>
      </c>
      <c r="R337" s="148">
        <f t="shared" si="52"/>
        <v>0</v>
      </c>
      <c r="S337" s="148">
        <v>0</v>
      </c>
      <c r="T337" s="149">
        <f t="shared" si="53"/>
        <v>0</v>
      </c>
      <c r="AR337" s="144" t="s">
        <v>248</v>
      </c>
      <c r="AT337" s="144" t="s">
        <v>135</v>
      </c>
      <c r="AU337" s="144" t="s">
        <v>86</v>
      </c>
      <c r="AY337" s="17" t="s">
        <v>132</v>
      </c>
      <c r="BE337" s="145">
        <f t="shared" si="54"/>
        <v>0</v>
      </c>
      <c r="BF337" s="145">
        <f t="shared" si="55"/>
        <v>0</v>
      </c>
      <c r="BG337" s="145">
        <f t="shared" si="56"/>
        <v>0</v>
      </c>
      <c r="BH337" s="145">
        <f t="shared" si="57"/>
        <v>0</v>
      </c>
      <c r="BI337" s="145">
        <f t="shared" si="58"/>
        <v>0</v>
      </c>
      <c r="BJ337" s="17" t="s">
        <v>86</v>
      </c>
      <c r="BK337" s="145">
        <f t="shared" si="59"/>
        <v>0</v>
      </c>
      <c r="BL337" s="17" t="s">
        <v>248</v>
      </c>
      <c r="BM337" s="144" t="s">
        <v>858</v>
      </c>
    </row>
    <row r="338" spans="2:65" s="1" customFormat="1" ht="16.5" customHeight="1">
      <c r="B338" s="32"/>
      <c r="C338" s="132" t="s">
        <v>859</v>
      </c>
      <c r="D338" s="132" t="s">
        <v>135</v>
      </c>
      <c r="E338" s="133" t="s">
        <v>860</v>
      </c>
      <c r="F338" s="134" t="s">
        <v>861</v>
      </c>
      <c r="G338" s="135" t="s">
        <v>253</v>
      </c>
      <c r="H338" s="136">
        <v>50</v>
      </c>
      <c r="I338" s="137"/>
      <c r="J338" s="138">
        <f t="shared" si="50"/>
        <v>0</v>
      </c>
      <c r="K338" s="134" t="s">
        <v>1</v>
      </c>
      <c r="L338" s="32"/>
      <c r="M338" s="146" t="s">
        <v>1</v>
      </c>
      <c r="N338" s="147" t="s">
        <v>43</v>
      </c>
      <c r="P338" s="148">
        <f t="shared" si="51"/>
        <v>0</v>
      </c>
      <c r="Q338" s="148">
        <v>0</v>
      </c>
      <c r="R338" s="148">
        <f t="shared" si="52"/>
        <v>0</v>
      </c>
      <c r="S338" s="148">
        <v>0</v>
      </c>
      <c r="T338" s="149">
        <f t="shared" si="53"/>
        <v>0</v>
      </c>
      <c r="AR338" s="144" t="s">
        <v>248</v>
      </c>
      <c r="AT338" s="144" t="s">
        <v>135</v>
      </c>
      <c r="AU338" s="144" t="s">
        <v>86</v>
      </c>
      <c r="AY338" s="17" t="s">
        <v>132</v>
      </c>
      <c r="BE338" s="145">
        <f t="shared" si="54"/>
        <v>0</v>
      </c>
      <c r="BF338" s="145">
        <f t="shared" si="55"/>
        <v>0</v>
      </c>
      <c r="BG338" s="145">
        <f t="shared" si="56"/>
        <v>0</v>
      </c>
      <c r="BH338" s="145">
        <f t="shared" si="57"/>
        <v>0</v>
      </c>
      <c r="BI338" s="145">
        <f t="shared" si="58"/>
        <v>0</v>
      </c>
      <c r="BJ338" s="17" t="s">
        <v>86</v>
      </c>
      <c r="BK338" s="145">
        <f t="shared" si="59"/>
        <v>0</v>
      </c>
      <c r="BL338" s="17" t="s">
        <v>248</v>
      </c>
      <c r="BM338" s="144" t="s">
        <v>862</v>
      </c>
    </row>
    <row r="339" spans="2:65" s="1" customFormat="1" ht="16.5" customHeight="1">
      <c r="B339" s="32"/>
      <c r="C339" s="132" t="s">
        <v>863</v>
      </c>
      <c r="D339" s="132" t="s">
        <v>135</v>
      </c>
      <c r="E339" s="133" t="s">
        <v>864</v>
      </c>
      <c r="F339" s="134" t="s">
        <v>865</v>
      </c>
      <c r="G339" s="135" t="s">
        <v>138</v>
      </c>
      <c r="H339" s="136">
        <v>1</v>
      </c>
      <c r="I339" s="137"/>
      <c r="J339" s="138">
        <f t="shared" si="50"/>
        <v>0</v>
      </c>
      <c r="K339" s="134" t="s">
        <v>1</v>
      </c>
      <c r="L339" s="32"/>
      <c r="M339" s="139" t="s">
        <v>1</v>
      </c>
      <c r="N339" s="140" t="s">
        <v>43</v>
      </c>
      <c r="O339" s="141"/>
      <c r="P339" s="142">
        <f t="shared" si="51"/>
        <v>0</v>
      </c>
      <c r="Q339" s="142">
        <v>0</v>
      </c>
      <c r="R339" s="142">
        <f t="shared" si="52"/>
        <v>0</v>
      </c>
      <c r="S339" s="142">
        <v>0</v>
      </c>
      <c r="T339" s="143">
        <f t="shared" si="53"/>
        <v>0</v>
      </c>
      <c r="AR339" s="144" t="s">
        <v>248</v>
      </c>
      <c r="AT339" s="144" t="s">
        <v>135</v>
      </c>
      <c r="AU339" s="144" t="s">
        <v>86</v>
      </c>
      <c r="AY339" s="17" t="s">
        <v>132</v>
      </c>
      <c r="BE339" s="145">
        <f t="shared" si="54"/>
        <v>0</v>
      </c>
      <c r="BF339" s="145">
        <f t="shared" si="55"/>
        <v>0</v>
      </c>
      <c r="BG339" s="145">
        <f t="shared" si="56"/>
        <v>0</v>
      </c>
      <c r="BH339" s="145">
        <f t="shared" si="57"/>
        <v>0</v>
      </c>
      <c r="BI339" s="145">
        <f t="shared" si="58"/>
        <v>0</v>
      </c>
      <c r="BJ339" s="17" t="s">
        <v>86</v>
      </c>
      <c r="BK339" s="145">
        <f t="shared" si="59"/>
        <v>0</v>
      </c>
      <c r="BL339" s="17" t="s">
        <v>248</v>
      </c>
      <c r="BM339" s="144" t="s">
        <v>866</v>
      </c>
    </row>
    <row r="340" spans="2:65" s="1" customFormat="1" ht="6.95" customHeight="1">
      <c r="B340" s="44"/>
      <c r="C340" s="45"/>
      <c r="D340" s="45"/>
      <c r="E340" s="45"/>
      <c r="F340" s="45"/>
      <c r="G340" s="45"/>
      <c r="H340" s="45"/>
      <c r="I340" s="45"/>
      <c r="J340" s="45"/>
      <c r="K340" s="45"/>
      <c r="L340" s="32"/>
    </row>
  </sheetData>
  <sheetProtection algorithmName="SHA-512" hashValue="P0OSdHjO2/RRFbqKchP9JKFzkzhKhYg7dfzthyguudilnsBnqJsiusLQ6Xl9qFS5Ao24ychXh5bQbH8Ulyqm1Q==" saltValue="ID8qrwoVbRR0UpDI+yNpB2Tpodm3wXTjjH++IvmRioEOjKmAimV7/rRdDtngboubvoECdAYiC06qmO3/7oj3NQ==" spinCount="100000" sheet="1" objects="1" scenarios="1" formatColumns="0" formatRows="0" autoFilter="0"/>
  <autoFilter ref="C122:K339" xr:uid="{00000000-0009-0000-0000-000002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5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94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808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867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19. 5. 2022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ROUND(J124,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ROUND((SUM(BE124:BE154)),  2)</f>
        <v>0</v>
      </c>
      <c r="I33" s="92">
        <v>0.21</v>
      </c>
      <c r="J33" s="91">
        <f>ROUND(((SUM(BE124:BE154))*I33),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ROUND((SUM(BF124:BF154)),  2)</f>
        <v>0</v>
      </c>
      <c r="I34" s="92">
        <v>0.15</v>
      </c>
      <c r="J34" s="91">
        <f>ROUND(((SUM(BF124:BF154))*I34),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ROUND((SUM(BG124:BG154)),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ROUND((SUM(BH124:BH154)),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ROUND((SUM(BI124:BI154)),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808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02 - Stavební část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19. 5. 2022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J124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868</v>
      </c>
      <c r="E97" s="106"/>
      <c r="F97" s="106"/>
      <c r="G97" s="106"/>
      <c r="H97" s="106"/>
      <c r="I97" s="106"/>
      <c r="J97" s="107">
        <f>J125</f>
        <v>0</v>
      </c>
      <c r="L97" s="104"/>
    </row>
    <row r="98" spans="2:12" s="9" customFormat="1" ht="19.899999999999999" customHeight="1">
      <c r="B98" s="108"/>
      <c r="D98" s="109" t="s">
        <v>869</v>
      </c>
      <c r="E98" s="110"/>
      <c r="F98" s="110"/>
      <c r="G98" s="110"/>
      <c r="H98" s="110"/>
      <c r="I98" s="110"/>
      <c r="J98" s="111">
        <f>J126</f>
        <v>0</v>
      </c>
      <c r="L98" s="108"/>
    </row>
    <row r="99" spans="2:12" s="9" customFormat="1" ht="19.899999999999999" customHeight="1">
      <c r="B99" s="108"/>
      <c r="D99" s="109" t="s">
        <v>870</v>
      </c>
      <c r="E99" s="110"/>
      <c r="F99" s="110"/>
      <c r="G99" s="110"/>
      <c r="H99" s="110"/>
      <c r="I99" s="110"/>
      <c r="J99" s="111">
        <f>J129</f>
        <v>0</v>
      </c>
      <c r="L99" s="108"/>
    </row>
    <row r="100" spans="2:12" s="8" customFormat="1" ht="24.95" customHeight="1">
      <c r="B100" s="104"/>
      <c r="D100" s="105" t="s">
        <v>115</v>
      </c>
      <c r="E100" s="106"/>
      <c r="F100" s="106"/>
      <c r="G100" s="106"/>
      <c r="H100" s="106"/>
      <c r="I100" s="106"/>
      <c r="J100" s="107">
        <f>J134</f>
        <v>0</v>
      </c>
      <c r="L100" s="104"/>
    </row>
    <row r="101" spans="2:12" s="9" customFormat="1" ht="19.899999999999999" customHeight="1">
      <c r="B101" s="108"/>
      <c r="D101" s="109" t="s">
        <v>871</v>
      </c>
      <c r="E101" s="110"/>
      <c r="F101" s="110"/>
      <c r="G101" s="110"/>
      <c r="H101" s="110"/>
      <c r="I101" s="110"/>
      <c r="J101" s="111">
        <f>J135</f>
        <v>0</v>
      </c>
      <c r="L101" s="108"/>
    </row>
    <row r="102" spans="2:12" s="9" customFormat="1" ht="19.899999999999999" customHeight="1">
      <c r="B102" s="108"/>
      <c r="D102" s="109" t="s">
        <v>872</v>
      </c>
      <c r="E102" s="110"/>
      <c r="F102" s="110"/>
      <c r="G102" s="110"/>
      <c r="H102" s="110"/>
      <c r="I102" s="110"/>
      <c r="J102" s="111">
        <f>J144</f>
        <v>0</v>
      </c>
      <c r="L102" s="108"/>
    </row>
    <row r="103" spans="2:12" s="8" customFormat="1" ht="24.95" customHeight="1">
      <c r="B103" s="104"/>
      <c r="D103" s="105" t="s">
        <v>873</v>
      </c>
      <c r="E103" s="106"/>
      <c r="F103" s="106"/>
      <c r="G103" s="106"/>
      <c r="H103" s="106"/>
      <c r="I103" s="106"/>
      <c r="J103" s="107">
        <f>J152</f>
        <v>0</v>
      </c>
      <c r="L103" s="104"/>
    </row>
    <row r="104" spans="2:12" s="9" customFormat="1" ht="19.899999999999999" customHeight="1">
      <c r="B104" s="108"/>
      <c r="D104" s="109" t="s">
        <v>874</v>
      </c>
      <c r="E104" s="110"/>
      <c r="F104" s="110"/>
      <c r="G104" s="110"/>
      <c r="H104" s="110"/>
      <c r="I104" s="110"/>
      <c r="J104" s="111">
        <f>J153</f>
        <v>0</v>
      </c>
      <c r="L104" s="108"/>
    </row>
    <row r="105" spans="2:12" s="1" customFormat="1" ht="21.75" customHeight="1">
      <c r="B105" s="32"/>
      <c r="L105" s="32"/>
    </row>
    <row r="106" spans="2:12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12" s="1" customFormat="1" ht="6.95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12" s="1" customFormat="1" ht="24.95" customHeight="1">
      <c r="B111" s="32"/>
      <c r="C111" s="21" t="s">
        <v>117</v>
      </c>
      <c r="L111" s="32"/>
    </row>
    <row r="112" spans="2:12" s="1" customFormat="1" ht="6.95" customHeight="1">
      <c r="B112" s="32"/>
      <c r="L112" s="32"/>
    </row>
    <row r="113" spans="2:65" s="1" customFormat="1" ht="12" customHeight="1">
      <c r="B113" s="32"/>
      <c r="C113" s="27" t="s">
        <v>16</v>
      </c>
      <c r="L113" s="32"/>
    </row>
    <row r="114" spans="2:65" s="1" customFormat="1" ht="16.5" customHeight="1">
      <c r="B114" s="32"/>
      <c r="E114" s="227" t="str">
        <f>E7</f>
        <v>REKO VS 808</v>
      </c>
      <c r="F114" s="228"/>
      <c r="G114" s="228"/>
      <c r="H114" s="228"/>
      <c r="L114" s="32"/>
    </row>
    <row r="115" spans="2:65" s="1" customFormat="1" ht="12" customHeight="1">
      <c r="B115" s="32"/>
      <c r="C115" s="27" t="s">
        <v>108</v>
      </c>
      <c r="L115" s="32"/>
    </row>
    <row r="116" spans="2:65" s="1" customFormat="1" ht="16.5" customHeight="1">
      <c r="B116" s="32"/>
      <c r="E116" s="189" t="str">
        <f>E9</f>
        <v>02 - Stavební část</v>
      </c>
      <c r="F116" s="229"/>
      <c r="G116" s="229"/>
      <c r="H116" s="229"/>
      <c r="L116" s="32"/>
    </row>
    <row r="117" spans="2:65" s="1" customFormat="1" ht="6.95" customHeight="1">
      <c r="B117" s="32"/>
      <c r="L117" s="32"/>
    </row>
    <row r="118" spans="2:65" s="1" customFormat="1" ht="12" customHeight="1">
      <c r="B118" s="32"/>
      <c r="C118" s="27" t="s">
        <v>20</v>
      </c>
      <c r="F118" s="25" t="str">
        <f>F12</f>
        <v xml:space="preserve"> MOST</v>
      </c>
      <c r="I118" s="27" t="s">
        <v>22</v>
      </c>
      <c r="J118" s="52" t="str">
        <f>IF(J12="","",J12)</f>
        <v>19. 5. 2022</v>
      </c>
      <c r="L118" s="32"/>
    </row>
    <row r="119" spans="2:65" s="1" customFormat="1" ht="6.95" customHeight="1">
      <c r="B119" s="32"/>
      <c r="L119" s="32"/>
    </row>
    <row r="120" spans="2:65" s="1" customFormat="1" ht="40.15" customHeight="1">
      <c r="B120" s="32"/>
      <c r="C120" s="27" t="s">
        <v>24</v>
      </c>
      <c r="F120" s="25" t="str">
        <f>E15</f>
        <v>Severočeská teplárenská, a.s., Teplárenská 2</v>
      </c>
      <c r="I120" s="27" t="s">
        <v>32</v>
      </c>
      <c r="J120" s="30" t="str">
        <f>E21</f>
        <v>EO TECHNOLOGY s.r.o., Za tratí 415,19600, Praha 9</v>
      </c>
      <c r="L120" s="32"/>
    </row>
    <row r="121" spans="2:65" s="1" customFormat="1" ht="40.15" customHeight="1">
      <c r="B121" s="32"/>
      <c r="C121" s="27" t="s">
        <v>30</v>
      </c>
      <c r="F121" s="25" t="str">
        <f>IF(E18="","",E18)</f>
        <v>Vyplň údaj</v>
      </c>
      <c r="I121" s="27" t="s">
        <v>36</v>
      </c>
      <c r="J121" s="30" t="str">
        <f>E24</f>
        <v>EO TECHNOLOGY s.r.o., Za tratí 415,19600, Praha 9</v>
      </c>
      <c r="L121" s="32"/>
    </row>
    <row r="122" spans="2:65" s="1" customFormat="1" ht="10.35" customHeight="1">
      <c r="B122" s="32"/>
      <c r="L122" s="32"/>
    </row>
    <row r="123" spans="2:65" s="10" customFormat="1" ht="29.25" customHeight="1">
      <c r="B123" s="112"/>
      <c r="C123" s="113" t="s">
        <v>118</v>
      </c>
      <c r="D123" s="114" t="s">
        <v>63</v>
      </c>
      <c r="E123" s="114" t="s">
        <v>59</v>
      </c>
      <c r="F123" s="114" t="s">
        <v>60</v>
      </c>
      <c r="G123" s="114" t="s">
        <v>119</v>
      </c>
      <c r="H123" s="114" t="s">
        <v>120</v>
      </c>
      <c r="I123" s="114" t="s">
        <v>121</v>
      </c>
      <c r="J123" s="114" t="s">
        <v>112</v>
      </c>
      <c r="K123" s="115" t="s">
        <v>122</v>
      </c>
      <c r="L123" s="112"/>
      <c r="M123" s="59" t="s">
        <v>1</v>
      </c>
      <c r="N123" s="60" t="s">
        <v>42</v>
      </c>
      <c r="O123" s="60" t="s">
        <v>123</v>
      </c>
      <c r="P123" s="60" t="s">
        <v>124</v>
      </c>
      <c r="Q123" s="60" t="s">
        <v>125</v>
      </c>
      <c r="R123" s="60" t="s">
        <v>126</v>
      </c>
      <c r="S123" s="60" t="s">
        <v>127</v>
      </c>
      <c r="T123" s="61" t="s">
        <v>128</v>
      </c>
    </row>
    <row r="124" spans="2:65" s="1" customFormat="1" ht="22.9" customHeight="1">
      <c r="B124" s="32"/>
      <c r="C124" s="64" t="s">
        <v>129</v>
      </c>
      <c r="J124" s="116">
        <f>BK124</f>
        <v>0</v>
      </c>
      <c r="L124" s="32"/>
      <c r="M124" s="62"/>
      <c r="N124" s="53"/>
      <c r="O124" s="53"/>
      <c r="P124" s="117">
        <f>P125+P134+P152</f>
        <v>0</v>
      </c>
      <c r="Q124" s="53"/>
      <c r="R124" s="117">
        <f>R125+R134+R152</f>
        <v>1.4691299600000001</v>
      </c>
      <c r="S124" s="53"/>
      <c r="T124" s="118">
        <f>T125+T134+T152</f>
        <v>0</v>
      </c>
      <c r="AT124" s="17" t="s">
        <v>77</v>
      </c>
      <c r="AU124" s="17" t="s">
        <v>114</v>
      </c>
      <c r="BK124" s="119">
        <f>BK125+BK134+BK152</f>
        <v>0</v>
      </c>
    </row>
    <row r="125" spans="2:65" s="11" customFormat="1" ht="25.9" customHeight="1">
      <c r="B125" s="120"/>
      <c r="D125" s="121" t="s">
        <v>77</v>
      </c>
      <c r="E125" s="122" t="s">
        <v>875</v>
      </c>
      <c r="F125" s="122" t="s">
        <v>876</v>
      </c>
      <c r="I125" s="123"/>
      <c r="J125" s="124">
        <f>BK125</f>
        <v>0</v>
      </c>
      <c r="L125" s="120"/>
      <c r="M125" s="125"/>
      <c r="P125" s="126">
        <f>P126+P129</f>
        <v>0</v>
      </c>
      <c r="R125" s="126">
        <f>R126+R129</f>
        <v>1.0890682</v>
      </c>
      <c r="T125" s="127">
        <f>T126+T129</f>
        <v>0</v>
      </c>
      <c r="AR125" s="121" t="s">
        <v>86</v>
      </c>
      <c r="AT125" s="128" t="s">
        <v>77</v>
      </c>
      <c r="AU125" s="128" t="s">
        <v>78</v>
      </c>
      <c r="AY125" s="121" t="s">
        <v>132</v>
      </c>
      <c r="BK125" s="129">
        <f>BK126+BK129</f>
        <v>0</v>
      </c>
    </row>
    <row r="126" spans="2:65" s="11" customFormat="1" ht="22.9" customHeight="1">
      <c r="B126" s="120"/>
      <c r="D126" s="121" t="s">
        <v>77</v>
      </c>
      <c r="E126" s="130" t="s">
        <v>167</v>
      </c>
      <c r="F126" s="130" t="s">
        <v>877</v>
      </c>
      <c r="I126" s="123"/>
      <c r="J126" s="131">
        <f>BK126</f>
        <v>0</v>
      </c>
      <c r="L126" s="120"/>
      <c r="M126" s="125"/>
      <c r="P126" s="126">
        <f>SUM(P127:P128)</f>
        <v>0</v>
      </c>
      <c r="R126" s="126">
        <f>SUM(R127:R128)</f>
        <v>8.4709000000000007E-2</v>
      </c>
      <c r="T126" s="127">
        <f>SUM(T127:T128)</f>
        <v>0</v>
      </c>
      <c r="AR126" s="121" t="s">
        <v>86</v>
      </c>
      <c r="AT126" s="128" t="s">
        <v>77</v>
      </c>
      <c r="AU126" s="128" t="s">
        <v>86</v>
      </c>
      <c r="AY126" s="121" t="s">
        <v>132</v>
      </c>
      <c r="BK126" s="129">
        <f>SUM(BK127:BK128)</f>
        <v>0</v>
      </c>
    </row>
    <row r="127" spans="2:65" s="1" customFormat="1" ht="24.2" customHeight="1">
      <c r="B127" s="32"/>
      <c r="C127" s="132" t="s">
        <v>86</v>
      </c>
      <c r="D127" s="132" t="s">
        <v>135</v>
      </c>
      <c r="E127" s="133" t="s">
        <v>878</v>
      </c>
      <c r="F127" s="134" t="s">
        <v>879</v>
      </c>
      <c r="G127" s="135" t="s">
        <v>305</v>
      </c>
      <c r="H127" s="136">
        <v>0.57999999999999996</v>
      </c>
      <c r="I127" s="137"/>
      <c r="J127" s="138">
        <f>ROUND(I127*H127,2)</f>
        <v>0</v>
      </c>
      <c r="K127" s="134" t="s">
        <v>163</v>
      </c>
      <c r="L127" s="32"/>
      <c r="M127" s="146" t="s">
        <v>1</v>
      </c>
      <c r="N127" s="147" t="s">
        <v>43</v>
      </c>
      <c r="P127" s="148">
        <f>O127*H127</f>
        <v>0</v>
      </c>
      <c r="Q127" s="148">
        <v>0.14605000000000001</v>
      </c>
      <c r="R127" s="148">
        <f>Q127*H127</f>
        <v>8.4709000000000007E-2</v>
      </c>
      <c r="S127" s="148">
        <v>0</v>
      </c>
      <c r="T127" s="149">
        <f>S127*H127</f>
        <v>0</v>
      </c>
      <c r="AR127" s="144" t="s">
        <v>159</v>
      </c>
      <c r="AT127" s="144" t="s">
        <v>135</v>
      </c>
      <c r="AU127" s="144" t="s">
        <v>88</v>
      </c>
      <c r="AY127" s="17" t="s">
        <v>132</v>
      </c>
      <c r="BE127" s="145">
        <f>IF(N127="základní",J127,0)</f>
        <v>0</v>
      </c>
      <c r="BF127" s="145">
        <f>IF(N127="snížená",J127,0)</f>
        <v>0</v>
      </c>
      <c r="BG127" s="145">
        <f>IF(N127="zákl. přenesená",J127,0)</f>
        <v>0</v>
      </c>
      <c r="BH127" s="145">
        <f>IF(N127="sníž. přenesená",J127,0)</f>
        <v>0</v>
      </c>
      <c r="BI127" s="145">
        <f>IF(N127="nulová",J127,0)</f>
        <v>0</v>
      </c>
      <c r="BJ127" s="17" t="s">
        <v>86</v>
      </c>
      <c r="BK127" s="145">
        <f>ROUND(I127*H127,2)</f>
        <v>0</v>
      </c>
      <c r="BL127" s="17" t="s">
        <v>159</v>
      </c>
      <c r="BM127" s="144" t="s">
        <v>880</v>
      </c>
    </row>
    <row r="128" spans="2:65" s="12" customFormat="1" ht="11.25">
      <c r="B128" s="150"/>
      <c r="D128" s="151" t="s">
        <v>155</v>
      </c>
      <c r="E128" s="152" t="s">
        <v>1</v>
      </c>
      <c r="F128" s="153" t="s">
        <v>881</v>
      </c>
      <c r="H128" s="154">
        <v>0.57999999999999996</v>
      </c>
      <c r="I128" s="155"/>
      <c r="L128" s="150"/>
      <c r="M128" s="156"/>
      <c r="T128" s="157"/>
      <c r="AT128" s="152" t="s">
        <v>155</v>
      </c>
      <c r="AU128" s="152" t="s">
        <v>88</v>
      </c>
      <c r="AV128" s="12" t="s">
        <v>88</v>
      </c>
      <c r="AW128" s="12" t="s">
        <v>35</v>
      </c>
      <c r="AX128" s="12" t="s">
        <v>86</v>
      </c>
      <c r="AY128" s="152" t="s">
        <v>132</v>
      </c>
    </row>
    <row r="129" spans="2:65" s="11" customFormat="1" ht="22.9" customHeight="1">
      <c r="B129" s="120"/>
      <c r="D129" s="121" t="s">
        <v>77</v>
      </c>
      <c r="E129" s="130" t="s">
        <v>179</v>
      </c>
      <c r="F129" s="130" t="s">
        <v>882</v>
      </c>
      <c r="I129" s="123"/>
      <c r="J129" s="131">
        <f>BK129</f>
        <v>0</v>
      </c>
      <c r="L129" s="120"/>
      <c r="M129" s="125"/>
      <c r="P129" s="126">
        <f>SUM(P130:P133)</f>
        <v>0</v>
      </c>
      <c r="R129" s="126">
        <f>SUM(R130:R133)</f>
        <v>1.0043592000000001</v>
      </c>
      <c r="T129" s="127">
        <f>SUM(T130:T133)</f>
        <v>0</v>
      </c>
      <c r="AR129" s="121" t="s">
        <v>86</v>
      </c>
      <c r="AT129" s="128" t="s">
        <v>77</v>
      </c>
      <c r="AU129" s="128" t="s">
        <v>86</v>
      </c>
      <c r="AY129" s="121" t="s">
        <v>132</v>
      </c>
      <c r="BK129" s="129">
        <f>SUM(BK130:BK133)</f>
        <v>0</v>
      </c>
    </row>
    <row r="130" spans="2:65" s="1" customFormat="1" ht="24.2" customHeight="1">
      <c r="B130" s="32"/>
      <c r="C130" s="132" t="s">
        <v>88</v>
      </c>
      <c r="D130" s="132" t="s">
        <v>135</v>
      </c>
      <c r="E130" s="133" t="s">
        <v>883</v>
      </c>
      <c r="F130" s="134" t="s">
        <v>884</v>
      </c>
      <c r="G130" s="135" t="s">
        <v>305</v>
      </c>
      <c r="H130" s="136">
        <v>64.382000000000005</v>
      </c>
      <c r="I130" s="137"/>
      <c r="J130" s="138">
        <f>ROUND(I130*H130,2)</f>
        <v>0</v>
      </c>
      <c r="K130" s="134" t="s">
        <v>1</v>
      </c>
      <c r="L130" s="32"/>
      <c r="M130" s="146" t="s">
        <v>1</v>
      </c>
      <c r="N130" s="147" t="s">
        <v>43</v>
      </c>
      <c r="P130" s="148">
        <f>O130*H130</f>
        <v>0</v>
      </c>
      <c r="Q130" s="148">
        <v>1.5599999999999999E-2</v>
      </c>
      <c r="R130" s="148">
        <f>Q130*H130</f>
        <v>1.0043592000000001</v>
      </c>
      <c r="S130" s="148">
        <v>0</v>
      </c>
      <c r="T130" s="149">
        <f>S130*H130</f>
        <v>0</v>
      </c>
      <c r="AR130" s="144" t="s">
        <v>159</v>
      </c>
      <c r="AT130" s="144" t="s">
        <v>135</v>
      </c>
      <c r="AU130" s="144" t="s">
        <v>88</v>
      </c>
      <c r="AY130" s="17" t="s">
        <v>132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7" t="s">
        <v>86</v>
      </c>
      <c r="BK130" s="145">
        <f>ROUND(I130*H130,2)</f>
        <v>0</v>
      </c>
      <c r="BL130" s="17" t="s">
        <v>159</v>
      </c>
      <c r="BM130" s="144" t="s">
        <v>885</v>
      </c>
    </row>
    <row r="131" spans="2:65" s="12" customFormat="1" ht="11.25">
      <c r="B131" s="150"/>
      <c r="D131" s="151" t="s">
        <v>155</v>
      </c>
      <c r="E131" s="152" t="s">
        <v>1</v>
      </c>
      <c r="F131" s="153" t="s">
        <v>886</v>
      </c>
      <c r="H131" s="154">
        <v>63.802</v>
      </c>
      <c r="I131" s="155"/>
      <c r="L131" s="150"/>
      <c r="M131" s="156"/>
      <c r="T131" s="157"/>
      <c r="AT131" s="152" t="s">
        <v>155</v>
      </c>
      <c r="AU131" s="152" t="s">
        <v>88</v>
      </c>
      <c r="AV131" s="12" t="s">
        <v>88</v>
      </c>
      <c r="AW131" s="12" t="s">
        <v>35</v>
      </c>
      <c r="AX131" s="12" t="s">
        <v>78</v>
      </c>
      <c r="AY131" s="152" t="s">
        <v>132</v>
      </c>
    </row>
    <row r="132" spans="2:65" s="12" customFormat="1" ht="11.25">
      <c r="B132" s="150"/>
      <c r="D132" s="151" t="s">
        <v>155</v>
      </c>
      <c r="E132" s="152" t="s">
        <v>1</v>
      </c>
      <c r="F132" s="153" t="s">
        <v>887</v>
      </c>
      <c r="H132" s="154">
        <v>0.57999999999999996</v>
      </c>
      <c r="I132" s="155"/>
      <c r="L132" s="150"/>
      <c r="M132" s="156"/>
      <c r="T132" s="157"/>
      <c r="AT132" s="152" t="s">
        <v>155</v>
      </c>
      <c r="AU132" s="152" t="s">
        <v>88</v>
      </c>
      <c r="AV132" s="12" t="s">
        <v>88</v>
      </c>
      <c r="AW132" s="12" t="s">
        <v>35</v>
      </c>
      <c r="AX132" s="12" t="s">
        <v>78</v>
      </c>
      <c r="AY132" s="152" t="s">
        <v>132</v>
      </c>
    </row>
    <row r="133" spans="2:65" s="13" customFormat="1" ht="11.25">
      <c r="B133" s="158"/>
      <c r="D133" s="151" t="s">
        <v>155</v>
      </c>
      <c r="E133" s="159" t="s">
        <v>1</v>
      </c>
      <c r="F133" s="160" t="s">
        <v>158</v>
      </c>
      <c r="H133" s="161">
        <v>64.382000000000005</v>
      </c>
      <c r="I133" s="162"/>
      <c r="L133" s="158"/>
      <c r="M133" s="163"/>
      <c r="T133" s="164"/>
      <c r="AT133" s="159" t="s">
        <v>155</v>
      </c>
      <c r="AU133" s="159" t="s">
        <v>88</v>
      </c>
      <c r="AV133" s="13" t="s">
        <v>159</v>
      </c>
      <c r="AW133" s="13" t="s">
        <v>35</v>
      </c>
      <c r="AX133" s="13" t="s">
        <v>86</v>
      </c>
      <c r="AY133" s="159" t="s">
        <v>132</v>
      </c>
    </row>
    <row r="134" spans="2:65" s="11" customFormat="1" ht="25.9" customHeight="1">
      <c r="B134" s="120"/>
      <c r="D134" s="121" t="s">
        <v>77</v>
      </c>
      <c r="E134" s="122" t="s">
        <v>130</v>
      </c>
      <c r="F134" s="122" t="s">
        <v>131</v>
      </c>
      <c r="I134" s="123"/>
      <c r="J134" s="124">
        <f>BK134</f>
        <v>0</v>
      </c>
      <c r="L134" s="120"/>
      <c r="M134" s="125"/>
      <c r="P134" s="126">
        <f>P135+P144</f>
        <v>0</v>
      </c>
      <c r="R134" s="126">
        <f>R135+R144</f>
        <v>0.38006176000000003</v>
      </c>
      <c r="T134" s="127">
        <f>T135+T144</f>
        <v>0</v>
      </c>
      <c r="AR134" s="121" t="s">
        <v>88</v>
      </c>
      <c r="AT134" s="128" t="s">
        <v>77</v>
      </c>
      <c r="AU134" s="128" t="s">
        <v>78</v>
      </c>
      <c r="AY134" s="121" t="s">
        <v>132</v>
      </c>
      <c r="BK134" s="129">
        <f>BK135+BK144</f>
        <v>0</v>
      </c>
    </row>
    <row r="135" spans="2:65" s="11" customFormat="1" ht="22.9" customHeight="1">
      <c r="B135" s="120"/>
      <c r="D135" s="121" t="s">
        <v>77</v>
      </c>
      <c r="E135" s="130" t="s">
        <v>311</v>
      </c>
      <c r="F135" s="130" t="s">
        <v>312</v>
      </c>
      <c r="I135" s="123"/>
      <c r="J135" s="131">
        <f>BK135</f>
        <v>0</v>
      </c>
      <c r="L135" s="120"/>
      <c r="M135" s="125"/>
      <c r="P135" s="126">
        <f>SUM(P136:P143)</f>
        <v>0</v>
      </c>
      <c r="R135" s="126">
        <f>SUM(R136:R143)</f>
        <v>0.28223999999999999</v>
      </c>
      <c r="T135" s="127">
        <f>SUM(T136:T143)</f>
        <v>0</v>
      </c>
      <c r="AR135" s="121" t="s">
        <v>88</v>
      </c>
      <c r="AT135" s="128" t="s">
        <v>77</v>
      </c>
      <c r="AU135" s="128" t="s">
        <v>86</v>
      </c>
      <c r="AY135" s="121" t="s">
        <v>132</v>
      </c>
      <c r="BK135" s="129">
        <f>SUM(BK136:BK143)</f>
        <v>0</v>
      </c>
    </row>
    <row r="136" spans="2:65" s="1" customFormat="1" ht="24.2" customHeight="1">
      <c r="B136" s="32"/>
      <c r="C136" s="132" t="s">
        <v>167</v>
      </c>
      <c r="D136" s="132" t="s">
        <v>135</v>
      </c>
      <c r="E136" s="133" t="s">
        <v>888</v>
      </c>
      <c r="F136" s="134" t="s">
        <v>889</v>
      </c>
      <c r="G136" s="135" t="s">
        <v>305</v>
      </c>
      <c r="H136" s="136">
        <v>2</v>
      </c>
      <c r="I136" s="137"/>
      <c r="J136" s="138">
        <f>ROUND(I136*H136,2)</f>
        <v>0</v>
      </c>
      <c r="K136" s="134" t="s">
        <v>1</v>
      </c>
      <c r="L136" s="32"/>
      <c r="M136" s="146" t="s">
        <v>1</v>
      </c>
      <c r="N136" s="147" t="s">
        <v>43</v>
      </c>
      <c r="P136" s="148">
        <f>O136*H136</f>
        <v>0</v>
      </c>
      <c r="Q136" s="148">
        <v>2.1000000000000001E-4</v>
      </c>
      <c r="R136" s="148">
        <f>Q136*H136</f>
        <v>4.2000000000000002E-4</v>
      </c>
      <c r="S136" s="148">
        <v>0</v>
      </c>
      <c r="T136" s="149">
        <f>S136*H136</f>
        <v>0</v>
      </c>
      <c r="AR136" s="144" t="s">
        <v>139</v>
      </c>
      <c r="AT136" s="144" t="s">
        <v>135</v>
      </c>
      <c r="AU136" s="144" t="s">
        <v>88</v>
      </c>
      <c r="AY136" s="17" t="s">
        <v>132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86</v>
      </c>
      <c r="BK136" s="145">
        <f>ROUND(I136*H136,2)</f>
        <v>0</v>
      </c>
      <c r="BL136" s="17" t="s">
        <v>139</v>
      </c>
      <c r="BM136" s="144" t="s">
        <v>890</v>
      </c>
    </row>
    <row r="137" spans="2:65" s="12" customFormat="1" ht="11.25">
      <c r="B137" s="150"/>
      <c r="D137" s="151" t="s">
        <v>155</v>
      </c>
      <c r="E137" s="152" t="s">
        <v>1</v>
      </c>
      <c r="F137" s="153" t="s">
        <v>891</v>
      </c>
      <c r="H137" s="154">
        <v>2</v>
      </c>
      <c r="I137" s="155"/>
      <c r="L137" s="150"/>
      <c r="M137" s="156"/>
      <c r="T137" s="157"/>
      <c r="AT137" s="152" t="s">
        <v>155</v>
      </c>
      <c r="AU137" s="152" t="s">
        <v>88</v>
      </c>
      <c r="AV137" s="12" t="s">
        <v>88</v>
      </c>
      <c r="AW137" s="12" t="s">
        <v>35</v>
      </c>
      <c r="AX137" s="12" t="s">
        <v>86</v>
      </c>
      <c r="AY137" s="152" t="s">
        <v>132</v>
      </c>
    </row>
    <row r="138" spans="2:65" s="1" customFormat="1" ht="21.75" customHeight="1">
      <c r="B138" s="32"/>
      <c r="C138" s="132" t="s">
        <v>159</v>
      </c>
      <c r="D138" s="132" t="s">
        <v>135</v>
      </c>
      <c r="E138" s="133" t="s">
        <v>892</v>
      </c>
      <c r="F138" s="134" t="s">
        <v>893</v>
      </c>
      <c r="G138" s="135" t="s">
        <v>305</v>
      </c>
      <c r="H138" s="136">
        <v>201.3</v>
      </c>
      <c r="I138" s="137"/>
      <c r="J138" s="138">
        <f>ROUND(I138*H138,2)</f>
        <v>0</v>
      </c>
      <c r="K138" s="134" t="s">
        <v>1</v>
      </c>
      <c r="L138" s="32"/>
      <c r="M138" s="146" t="s">
        <v>1</v>
      </c>
      <c r="N138" s="147" t="s">
        <v>43</v>
      </c>
      <c r="P138" s="148">
        <f>O138*H138</f>
        <v>0</v>
      </c>
      <c r="Q138" s="148">
        <v>0</v>
      </c>
      <c r="R138" s="148">
        <f>Q138*H138</f>
        <v>0</v>
      </c>
      <c r="S138" s="148">
        <v>0</v>
      </c>
      <c r="T138" s="149">
        <f>S138*H138</f>
        <v>0</v>
      </c>
      <c r="AR138" s="144" t="s">
        <v>139</v>
      </c>
      <c r="AT138" s="144" t="s">
        <v>135</v>
      </c>
      <c r="AU138" s="144" t="s">
        <v>88</v>
      </c>
      <c r="AY138" s="17" t="s">
        <v>132</v>
      </c>
      <c r="BE138" s="145">
        <f>IF(N138="základní",J138,0)</f>
        <v>0</v>
      </c>
      <c r="BF138" s="145">
        <f>IF(N138="snížená",J138,0)</f>
        <v>0</v>
      </c>
      <c r="BG138" s="145">
        <f>IF(N138="zákl. přenesená",J138,0)</f>
        <v>0</v>
      </c>
      <c r="BH138" s="145">
        <f>IF(N138="sníž. přenesená",J138,0)</f>
        <v>0</v>
      </c>
      <c r="BI138" s="145">
        <f>IF(N138="nulová",J138,0)</f>
        <v>0</v>
      </c>
      <c r="BJ138" s="17" t="s">
        <v>86</v>
      </c>
      <c r="BK138" s="145">
        <f>ROUND(I138*H138,2)</f>
        <v>0</v>
      </c>
      <c r="BL138" s="17" t="s">
        <v>139</v>
      </c>
      <c r="BM138" s="144" t="s">
        <v>894</v>
      </c>
    </row>
    <row r="139" spans="2:65" s="12" customFormat="1" ht="11.25">
      <c r="B139" s="150"/>
      <c r="D139" s="151" t="s">
        <v>155</v>
      </c>
      <c r="E139" s="152" t="s">
        <v>1</v>
      </c>
      <c r="F139" s="153" t="s">
        <v>895</v>
      </c>
      <c r="H139" s="154">
        <v>201.3</v>
      </c>
      <c r="I139" s="155"/>
      <c r="L139" s="150"/>
      <c r="M139" s="156"/>
      <c r="T139" s="157"/>
      <c r="AT139" s="152" t="s">
        <v>155</v>
      </c>
      <c r="AU139" s="152" t="s">
        <v>88</v>
      </c>
      <c r="AV139" s="12" t="s">
        <v>88</v>
      </c>
      <c r="AW139" s="12" t="s">
        <v>35</v>
      </c>
      <c r="AX139" s="12" t="s">
        <v>86</v>
      </c>
      <c r="AY139" s="152" t="s">
        <v>132</v>
      </c>
    </row>
    <row r="140" spans="2:65" s="1" customFormat="1" ht="24.2" customHeight="1">
      <c r="B140" s="32"/>
      <c r="C140" s="132" t="s">
        <v>175</v>
      </c>
      <c r="D140" s="132" t="s">
        <v>135</v>
      </c>
      <c r="E140" s="133" t="s">
        <v>896</v>
      </c>
      <c r="F140" s="134" t="s">
        <v>897</v>
      </c>
      <c r="G140" s="135" t="s">
        <v>305</v>
      </c>
      <c r="H140" s="136">
        <v>402.6</v>
      </c>
      <c r="I140" s="137"/>
      <c r="J140" s="138">
        <f>ROUND(I140*H140,2)</f>
        <v>0</v>
      </c>
      <c r="K140" s="134" t="s">
        <v>1</v>
      </c>
      <c r="L140" s="32"/>
      <c r="M140" s="146" t="s">
        <v>1</v>
      </c>
      <c r="N140" s="147" t="s">
        <v>43</v>
      </c>
      <c r="P140" s="148">
        <f>O140*H140</f>
        <v>0</v>
      </c>
      <c r="Q140" s="148">
        <v>1E-4</v>
      </c>
      <c r="R140" s="148">
        <f>Q140*H140</f>
        <v>4.0260000000000004E-2</v>
      </c>
      <c r="S140" s="148">
        <v>0</v>
      </c>
      <c r="T140" s="149">
        <f>S140*H140</f>
        <v>0</v>
      </c>
      <c r="AR140" s="144" t="s">
        <v>139</v>
      </c>
      <c r="AT140" s="144" t="s">
        <v>135</v>
      </c>
      <c r="AU140" s="144" t="s">
        <v>88</v>
      </c>
      <c r="AY140" s="17" t="s">
        <v>132</v>
      </c>
      <c r="BE140" s="145">
        <f>IF(N140="základní",J140,0)</f>
        <v>0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17" t="s">
        <v>86</v>
      </c>
      <c r="BK140" s="145">
        <f>ROUND(I140*H140,2)</f>
        <v>0</v>
      </c>
      <c r="BL140" s="17" t="s">
        <v>139</v>
      </c>
      <c r="BM140" s="144" t="s">
        <v>898</v>
      </c>
    </row>
    <row r="141" spans="2:65" s="12" customFormat="1" ht="11.25">
      <c r="B141" s="150"/>
      <c r="D141" s="151" t="s">
        <v>155</v>
      </c>
      <c r="E141" s="152" t="s">
        <v>1</v>
      </c>
      <c r="F141" s="153" t="s">
        <v>899</v>
      </c>
      <c r="H141" s="154">
        <v>402.6</v>
      </c>
      <c r="I141" s="155"/>
      <c r="L141" s="150"/>
      <c r="M141" s="156"/>
      <c r="T141" s="157"/>
      <c r="AT141" s="152" t="s">
        <v>155</v>
      </c>
      <c r="AU141" s="152" t="s">
        <v>88</v>
      </c>
      <c r="AV141" s="12" t="s">
        <v>88</v>
      </c>
      <c r="AW141" s="12" t="s">
        <v>35</v>
      </c>
      <c r="AX141" s="12" t="s">
        <v>86</v>
      </c>
      <c r="AY141" s="152" t="s">
        <v>132</v>
      </c>
    </row>
    <row r="142" spans="2:65" s="1" customFormat="1" ht="33" customHeight="1">
      <c r="B142" s="32"/>
      <c r="C142" s="132" t="s">
        <v>179</v>
      </c>
      <c r="D142" s="132" t="s">
        <v>135</v>
      </c>
      <c r="E142" s="133" t="s">
        <v>900</v>
      </c>
      <c r="F142" s="134" t="s">
        <v>901</v>
      </c>
      <c r="G142" s="135" t="s">
        <v>305</v>
      </c>
      <c r="H142" s="136">
        <v>100.65</v>
      </c>
      <c r="I142" s="137"/>
      <c r="J142" s="138">
        <f>ROUND(I142*H142,2)</f>
        <v>0</v>
      </c>
      <c r="K142" s="134" t="s">
        <v>1</v>
      </c>
      <c r="L142" s="32"/>
      <c r="M142" s="146" t="s">
        <v>1</v>
      </c>
      <c r="N142" s="147" t="s">
        <v>43</v>
      </c>
      <c r="P142" s="148">
        <f>O142*H142</f>
        <v>0</v>
      </c>
      <c r="Q142" s="148">
        <v>2.3999999999999998E-3</v>
      </c>
      <c r="R142" s="148">
        <f>Q142*H142</f>
        <v>0.24156</v>
      </c>
      <c r="S142" s="148">
        <v>0</v>
      </c>
      <c r="T142" s="149">
        <f>S142*H142</f>
        <v>0</v>
      </c>
      <c r="AR142" s="144" t="s">
        <v>139</v>
      </c>
      <c r="AT142" s="144" t="s">
        <v>135</v>
      </c>
      <c r="AU142" s="144" t="s">
        <v>88</v>
      </c>
      <c r="AY142" s="17" t="s">
        <v>132</v>
      </c>
      <c r="BE142" s="145">
        <f>IF(N142="základní",J142,0)</f>
        <v>0</v>
      </c>
      <c r="BF142" s="145">
        <f>IF(N142="snížená",J142,0)</f>
        <v>0</v>
      </c>
      <c r="BG142" s="145">
        <f>IF(N142="zákl. přenesená",J142,0)</f>
        <v>0</v>
      </c>
      <c r="BH142" s="145">
        <f>IF(N142="sníž. přenesená",J142,0)</f>
        <v>0</v>
      </c>
      <c r="BI142" s="145">
        <f>IF(N142="nulová",J142,0)</f>
        <v>0</v>
      </c>
      <c r="BJ142" s="17" t="s">
        <v>86</v>
      </c>
      <c r="BK142" s="145">
        <f>ROUND(I142*H142,2)</f>
        <v>0</v>
      </c>
      <c r="BL142" s="17" t="s">
        <v>139</v>
      </c>
      <c r="BM142" s="144" t="s">
        <v>902</v>
      </c>
    </row>
    <row r="143" spans="2:65" s="12" customFormat="1" ht="11.25">
      <c r="B143" s="150"/>
      <c r="D143" s="151" t="s">
        <v>155</v>
      </c>
      <c r="E143" s="152" t="s">
        <v>1</v>
      </c>
      <c r="F143" s="153" t="s">
        <v>903</v>
      </c>
      <c r="H143" s="154">
        <v>100.65</v>
      </c>
      <c r="I143" s="155"/>
      <c r="L143" s="150"/>
      <c r="M143" s="156"/>
      <c r="T143" s="157"/>
      <c r="AT143" s="152" t="s">
        <v>155</v>
      </c>
      <c r="AU143" s="152" t="s">
        <v>88</v>
      </c>
      <c r="AV143" s="12" t="s">
        <v>88</v>
      </c>
      <c r="AW143" s="12" t="s">
        <v>35</v>
      </c>
      <c r="AX143" s="12" t="s">
        <v>86</v>
      </c>
      <c r="AY143" s="152" t="s">
        <v>132</v>
      </c>
    </row>
    <row r="144" spans="2:65" s="11" customFormat="1" ht="22.9" customHeight="1">
      <c r="B144" s="120"/>
      <c r="D144" s="121" t="s">
        <v>77</v>
      </c>
      <c r="E144" s="130" t="s">
        <v>904</v>
      </c>
      <c r="F144" s="130" t="s">
        <v>905</v>
      </c>
      <c r="I144" s="123"/>
      <c r="J144" s="131">
        <f>BK144</f>
        <v>0</v>
      </c>
      <c r="L144" s="120"/>
      <c r="M144" s="125"/>
      <c r="P144" s="126">
        <f>SUM(P145:P151)</f>
        <v>0</v>
      </c>
      <c r="R144" s="126">
        <f>SUM(R145:R151)</f>
        <v>9.7821760000000008E-2</v>
      </c>
      <c r="T144" s="127">
        <f>SUM(T145:T151)</f>
        <v>0</v>
      </c>
      <c r="AR144" s="121" t="s">
        <v>88</v>
      </c>
      <c r="AT144" s="128" t="s">
        <v>77</v>
      </c>
      <c r="AU144" s="128" t="s">
        <v>86</v>
      </c>
      <c r="AY144" s="121" t="s">
        <v>132</v>
      </c>
      <c r="BK144" s="129">
        <f>SUM(BK145:BK151)</f>
        <v>0</v>
      </c>
    </row>
    <row r="145" spans="2:65" s="1" customFormat="1" ht="24.2" customHeight="1">
      <c r="B145" s="32"/>
      <c r="C145" s="132" t="s">
        <v>184</v>
      </c>
      <c r="D145" s="132" t="s">
        <v>135</v>
      </c>
      <c r="E145" s="133" t="s">
        <v>906</v>
      </c>
      <c r="F145" s="134" t="s">
        <v>907</v>
      </c>
      <c r="G145" s="135" t="s">
        <v>305</v>
      </c>
      <c r="H145" s="136">
        <v>212.65600000000001</v>
      </c>
      <c r="I145" s="137"/>
      <c r="J145" s="138">
        <f>ROUND(I145*H145,2)</f>
        <v>0</v>
      </c>
      <c r="K145" s="134" t="s">
        <v>1</v>
      </c>
      <c r="L145" s="32"/>
      <c r="M145" s="146" t="s">
        <v>1</v>
      </c>
      <c r="N145" s="147" t="s">
        <v>43</v>
      </c>
      <c r="P145" s="148">
        <f>O145*H145</f>
        <v>0</v>
      </c>
      <c r="Q145" s="148">
        <v>0</v>
      </c>
      <c r="R145" s="148">
        <f>Q145*H145</f>
        <v>0</v>
      </c>
      <c r="S145" s="148">
        <v>0</v>
      </c>
      <c r="T145" s="149">
        <f>S145*H145</f>
        <v>0</v>
      </c>
      <c r="AR145" s="144" t="s">
        <v>139</v>
      </c>
      <c r="AT145" s="144" t="s">
        <v>135</v>
      </c>
      <c r="AU145" s="144" t="s">
        <v>88</v>
      </c>
      <c r="AY145" s="17" t="s">
        <v>132</v>
      </c>
      <c r="BE145" s="145">
        <f>IF(N145="základní",J145,0)</f>
        <v>0</v>
      </c>
      <c r="BF145" s="145">
        <f>IF(N145="snížená",J145,0)</f>
        <v>0</v>
      </c>
      <c r="BG145" s="145">
        <f>IF(N145="zákl. přenesená",J145,0)</f>
        <v>0</v>
      </c>
      <c r="BH145" s="145">
        <f>IF(N145="sníž. přenesená",J145,0)</f>
        <v>0</v>
      </c>
      <c r="BI145" s="145">
        <f>IF(N145="nulová",J145,0)</f>
        <v>0</v>
      </c>
      <c r="BJ145" s="17" t="s">
        <v>86</v>
      </c>
      <c r="BK145" s="145">
        <f>ROUND(I145*H145,2)</f>
        <v>0</v>
      </c>
      <c r="BL145" s="17" t="s">
        <v>139</v>
      </c>
      <c r="BM145" s="144" t="s">
        <v>908</v>
      </c>
    </row>
    <row r="146" spans="2:65" s="12" customFormat="1" ht="11.25">
      <c r="B146" s="150"/>
      <c r="D146" s="151" t="s">
        <v>155</v>
      </c>
      <c r="E146" s="152" t="s">
        <v>1</v>
      </c>
      <c r="F146" s="153" t="s">
        <v>909</v>
      </c>
      <c r="H146" s="154">
        <v>200.4</v>
      </c>
      <c r="I146" s="155"/>
      <c r="L146" s="150"/>
      <c r="M146" s="156"/>
      <c r="T146" s="157"/>
      <c r="AT146" s="152" t="s">
        <v>155</v>
      </c>
      <c r="AU146" s="152" t="s">
        <v>88</v>
      </c>
      <c r="AV146" s="12" t="s">
        <v>88</v>
      </c>
      <c r="AW146" s="12" t="s">
        <v>35</v>
      </c>
      <c r="AX146" s="12" t="s">
        <v>78</v>
      </c>
      <c r="AY146" s="152" t="s">
        <v>132</v>
      </c>
    </row>
    <row r="147" spans="2:65" s="14" customFormat="1" ht="11.25">
      <c r="B147" s="176"/>
      <c r="D147" s="151" t="s">
        <v>155</v>
      </c>
      <c r="E147" s="177" t="s">
        <v>1</v>
      </c>
      <c r="F147" s="178" t="s">
        <v>910</v>
      </c>
      <c r="H147" s="177" t="s">
        <v>1</v>
      </c>
      <c r="I147" s="179"/>
      <c r="L147" s="176"/>
      <c r="M147" s="180"/>
      <c r="T147" s="181"/>
      <c r="AT147" s="177" t="s">
        <v>155</v>
      </c>
      <c r="AU147" s="177" t="s">
        <v>88</v>
      </c>
      <c r="AV147" s="14" t="s">
        <v>86</v>
      </c>
      <c r="AW147" s="14" t="s">
        <v>35</v>
      </c>
      <c r="AX147" s="14" t="s">
        <v>78</v>
      </c>
      <c r="AY147" s="177" t="s">
        <v>132</v>
      </c>
    </row>
    <row r="148" spans="2:65" s="12" customFormat="1" ht="11.25">
      <c r="B148" s="150"/>
      <c r="D148" s="151" t="s">
        <v>155</v>
      </c>
      <c r="E148" s="152" t="s">
        <v>1</v>
      </c>
      <c r="F148" s="153" t="s">
        <v>911</v>
      </c>
      <c r="H148" s="154">
        <v>12.256</v>
      </c>
      <c r="I148" s="155"/>
      <c r="L148" s="150"/>
      <c r="M148" s="156"/>
      <c r="T148" s="157"/>
      <c r="AT148" s="152" t="s">
        <v>155</v>
      </c>
      <c r="AU148" s="152" t="s">
        <v>88</v>
      </c>
      <c r="AV148" s="12" t="s">
        <v>88</v>
      </c>
      <c r="AW148" s="12" t="s">
        <v>35</v>
      </c>
      <c r="AX148" s="12" t="s">
        <v>78</v>
      </c>
      <c r="AY148" s="152" t="s">
        <v>132</v>
      </c>
    </row>
    <row r="149" spans="2:65" s="13" customFormat="1" ht="11.25">
      <c r="B149" s="158"/>
      <c r="D149" s="151" t="s">
        <v>155</v>
      </c>
      <c r="E149" s="159" t="s">
        <v>1</v>
      </c>
      <c r="F149" s="160" t="s">
        <v>158</v>
      </c>
      <c r="H149" s="161">
        <v>212.65600000000001</v>
      </c>
      <c r="I149" s="162"/>
      <c r="L149" s="158"/>
      <c r="M149" s="163"/>
      <c r="T149" s="164"/>
      <c r="AT149" s="159" t="s">
        <v>155</v>
      </c>
      <c r="AU149" s="159" t="s">
        <v>88</v>
      </c>
      <c r="AV149" s="13" t="s">
        <v>159</v>
      </c>
      <c r="AW149" s="13" t="s">
        <v>35</v>
      </c>
      <c r="AX149" s="13" t="s">
        <v>86</v>
      </c>
      <c r="AY149" s="159" t="s">
        <v>132</v>
      </c>
    </row>
    <row r="150" spans="2:65" s="1" customFormat="1" ht="24.2" customHeight="1">
      <c r="B150" s="32"/>
      <c r="C150" s="132" t="s">
        <v>189</v>
      </c>
      <c r="D150" s="132" t="s">
        <v>135</v>
      </c>
      <c r="E150" s="133" t="s">
        <v>912</v>
      </c>
      <c r="F150" s="134" t="s">
        <v>913</v>
      </c>
      <c r="G150" s="135" t="s">
        <v>305</v>
      </c>
      <c r="H150" s="136">
        <v>212.65600000000001</v>
      </c>
      <c r="I150" s="137"/>
      <c r="J150" s="138">
        <f>ROUND(I150*H150,2)</f>
        <v>0</v>
      </c>
      <c r="K150" s="134" t="s">
        <v>1</v>
      </c>
      <c r="L150" s="32"/>
      <c r="M150" s="146" t="s">
        <v>1</v>
      </c>
      <c r="N150" s="147" t="s">
        <v>43</v>
      </c>
      <c r="P150" s="148">
        <f>O150*H150</f>
        <v>0</v>
      </c>
      <c r="Q150" s="148">
        <v>2.0000000000000001E-4</v>
      </c>
      <c r="R150" s="148">
        <f>Q150*H150</f>
        <v>4.2531200000000005E-2</v>
      </c>
      <c r="S150" s="148">
        <v>0</v>
      </c>
      <c r="T150" s="149">
        <f>S150*H150</f>
        <v>0</v>
      </c>
      <c r="AR150" s="144" t="s">
        <v>139</v>
      </c>
      <c r="AT150" s="144" t="s">
        <v>135</v>
      </c>
      <c r="AU150" s="144" t="s">
        <v>88</v>
      </c>
      <c r="AY150" s="17" t="s">
        <v>132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7" t="s">
        <v>86</v>
      </c>
      <c r="BK150" s="145">
        <f>ROUND(I150*H150,2)</f>
        <v>0</v>
      </c>
      <c r="BL150" s="17" t="s">
        <v>139</v>
      </c>
      <c r="BM150" s="144" t="s">
        <v>914</v>
      </c>
    </row>
    <row r="151" spans="2:65" s="1" customFormat="1" ht="33" customHeight="1">
      <c r="B151" s="32"/>
      <c r="C151" s="132" t="s">
        <v>194</v>
      </c>
      <c r="D151" s="132" t="s">
        <v>135</v>
      </c>
      <c r="E151" s="133" t="s">
        <v>915</v>
      </c>
      <c r="F151" s="134" t="s">
        <v>916</v>
      </c>
      <c r="G151" s="135" t="s">
        <v>305</v>
      </c>
      <c r="H151" s="136">
        <v>212.65600000000001</v>
      </c>
      <c r="I151" s="137"/>
      <c r="J151" s="138">
        <f>ROUND(I151*H151,2)</f>
        <v>0</v>
      </c>
      <c r="K151" s="134" t="s">
        <v>1</v>
      </c>
      <c r="L151" s="32"/>
      <c r="M151" s="146" t="s">
        <v>1</v>
      </c>
      <c r="N151" s="147" t="s">
        <v>43</v>
      </c>
      <c r="P151" s="148">
        <f>O151*H151</f>
        <v>0</v>
      </c>
      <c r="Q151" s="148">
        <v>2.5999999999999998E-4</v>
      </c>
      <c r="R151" s="148">
        <f>Q151*H151</f>
        <v>5.5290559999999996E-2</v>
      </c>
      <c r="S151" s="148">
        <v>0</v>
      </c>
      <c r="T151" s="149">
        <f>S151*H151</f>
        <v>0</v>
      </c>
      <c r="AR151" s="144" t="s">
        <v>139</v>
      </c>
      <c r="AT151" s="144" t="s">
        <v>135</v>
      </c>
      <c r="AU151" s="144" t="s">
        <v>88</v>
      </c>
      <c r="AY151" s="17" t="s">
        <v>132</v>
      </c>
      <c r="BE151" s="145">
        <f>IF(N151="základní",J151,0)</f>
        <v>0</v>
      </c>
      <c r="BF151" s="145">
        <f>IF(N151="snížená",J151,0)</f>
        <v>0</v>
      </c>
      <c r="BG151" s="145">
        <f>IF(N151="zákl. přenesená",J151,0)</f>
        <v>0</v>
      </c>
      <c r="BH151" s="145">
        <f>IF(N151="sníž. přenesená",J151,0)</f>
        <v>0</v>
      </c>
      <c r="BI151" s="145">
        <f>IF(N151="nulová",J151,0)</f>
        <v>0</v>
      </c>
      <c r="BJ151" s="17" t="s">
        <v>86</v>
      </c>
      <c r="BK151" s="145">
        <f>ROUND(I151*H151,2)</f>
        <v>0</v>
      </c>
      <c r="BL151" s="17" t="s">
        <v>139</v>
      </c>
      <c r="BM151" s="144" t="s">
        <v>917</v>
      </c>
    </row>
    <row r="152" spans="2:65" s="11" customFormat="1" ht="25.9" customHeight="1">
      <c r="B152" s="120"/>
      <c r="D152" s="121" t="s">
        <v>77</v>
      </c>
      <c r="E152" s="122" t="s">
        <v>105</v>
      </c>
      <c r="F152" s="122" t="s">
        <v>918</v>
      </c>
      <c r="I152" s="123"/>
      <c r="J152" s="124">
        <f>BK152</f>
        <v>0</v>
      </c>
      <c r="L152" s="120"/>
      <c r="M152" s="125"/>
      <c r="P152" s="126">
        <f>P153</f>
        <v>0</v>
      </c>
      <c r="R152" s="126">
        <f>R153</f>
        <v>0</v>
      </c>
      <c r="T152" s="127">
        <f>T153</f>
        <v>0</v>
      </c>
      <c r="AR152" s="121" t="s">
        <v>175</v>
      </c>
      <c r="AT152" s="128" t="s">
        <v>77</v>
      </c>
      <c r="AU152" s="128" t="s">
        <v>78</v>
      </c>
      <c r="AY152" s="121" t="s">
        <v>132</v>
      </c>
      <c r="BK152" s="129">
        <f>BK153</f>
        <v>0</v>
      </c>
    </row>
    <row r="153" spans="2:65" s="11" customFormat="1" ht="22.9" customHeight="1">
      <c r="B153" s="120"/>
      <c r="D153" s="121" t="s">
        <v>77</v>
      </c>
      <c r="E153" s="130" t="s">
        <v>919</v>
      </c>
      <c r="F153" s="130" t="s">
        <v>920</v>
      </c>
      <c r="I153" s="123"/>
      <c r="J153" s="131">
        <f>BK153</f>
        <v>0</v>
      </c>
      <c r="L153" s="120"/>
      <c r="M153" s="125"/>
      <c r="P153" s="126">
        <f>P154</f>
        <v>0</v>
      </c>
      <c r="R153" s="126">
        <f>R154</f>
        <v>0</v>
      </c>
      <c r="T153" s="127">
        <f>T154</f>
        <v>0</v>
      </c>
      <c r="AR153" s="121" t="s">
        <v>175</v>
      </c>
      <c r="AT153" s="128" t="s">
        <v>77</v>
      </c>
      <c r="AU153" s="128" t="s">
        <v>86</v>
      </c>
      <c r="AY153" s="121" t="s">
        <v>132</v>
      </c>
      <c r="BK153" s="129">
        <f>BK154</f>
        <v>0</v>
      </c>
    </row>
    <row r="154" spans="2:65" s="1" customFormat="1" ht="16.5" customHeight="1">
      <c r="B154" s="32"/>
      <c r="C154" s="132" t="s">
        <v>200</v>
      </c>
      <c r="D154" s="132" t="s">
        <v>135</v>
      </c>
      <c r="E154" s="133" t="s">
        <v>921</v>
      </c>
      <c r="F154" s="134" t="s">
        <v>922</v>
      </c>
      <c r="G154" s="135" t="s">
        <v>305</v>
      </c>
      <c r="H154" s="136">
        <v>201.3</v>
      </c>
      <c r="I154" s="137"/>
      <c r="J154" s="138">
        <f>ROUND(I154*H154,2)</f>
        <v>0</v>
      </c>
      <c r="K154" s="134" t="s">
        <v>1</v>
      </c>
      <c r="L154" s="32"/>
      <c r="M154" s="139" t="s">
        <v>1</v>
      </c>
      <c r="N154" s="140" t="s">
        <v>43</v>
      </c>
      <c r="O154" s="141"/>
      <c r="P154" s="142">
        <f>O154*H154</f>
        <v>0</v>
      </c>
      <c r="Q154" s="142">
        <v>0</v>
      </c>
      <c r="R154" s="142">
        <f>Q154*H154</f>
        <v>0</v>
      </c>
      <c r="S154" s="142">
        <v>0</v>
      </c>
      <c r="T154" s="143">
        <f>S154*H154</f>
        <v>0</v>
      </c>
      <c r="AR154" s="144" t="s">
        <v>923</v>
      </c>
      <c r="AT154" s="144" t="s">
        <v>135</v>
      </c>
      <c r="AU154" s="144" t="s">
        <v>88</v>
      </c>
      <c r="AY154" s="17" t="s">
        <v>132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7" t="s">
        <v>86</v>
      </c>
      <c r="BK154" s="145">
        <f>ROUND(I154*H154,2)</f>
        <v>0</v>
      </c>
      <c r="BL154" s="17" t="s">
        <v>923</v>
      </c>
      <c r="BM154" s="144" t="s">
        <v>924</v>
      </c>
    </row>
    <row r="155" spans="2:65" s="1" customFormat="1" ht="6.95" customHeight="1">
      <c r="B155" s="44"/>
      <c r="C155" s="45"/>
      <c r="D155" s="45"/>
      <c r="E155" s="45"/>
      <c r="F155" s="45"/>
      <c r="G155" s="45"/>
      <c r="H155" s="45"/>
      <c r="I155" s="45"/>
      <c r="J155" s="45"/>
      <c r="K155" s="45"/>
      <c r="L155" s="32"/>
    </row>
  </sheetData>
  <sheetProtection algorithmName="SHA-512" hashValue="Q1ewfa9Iegg7/jHAaAEPZ7IwDzgLgi6TJQPj26HZefviqC0CWsS/JRHxglA2EO3D7pPAQCHhW2pKT4mX44JgUA==" saltValue="1mOsaYR1RYNPmfSVfe9L+id73n7/1NJFQ5BdpgVoddPK5xpoFrIKgkXcBCgIveJyQzH5mhMv4k/otZd4uY4CnQ==" spinCount="100000" sheet="1" objects="1" scenarios="1" formatColumns="0" formatRows="0" autoFilter="0"/>
  <autoFilter ref="C123:K154" xr:uid="{00000000-0009-0000-0000-000003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97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808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925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19. 5. 2022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ROUND(J123,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ROUND((SUM(BE123:BE162)),  2)</f>
        <v>0</v>
      </c>
      <c r="I33" s="92">
        <v>0.21</v>
      </c>
      <c r="J33" s="91">
        <f>ROUND(((SUM(BE123:BE162))*I33),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ROUND((SUM(BF123:BF162)),  2)</f>
        <v>0</v>
      </c>
      <c r="I34" s="92">
        <v>0.15</v>
      </c>
      <c r="J34" s="91">
        <f>ROUND(((SUM(BF123:BF162))*I34),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ROUND((SUM(BG123:BG162)),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ROUND((SUM(BH123:BH162)),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ROUND((SUM(BI123:BI162)),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808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03 - Demontáže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19. 5. 2022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J123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868</v>
      </c>
      <c r="E97" s="106"/>
      <c r="F97" s="106"/>
      <c r="G97" s="106"/>
      <c r="H97" s="106"/>
      <c r="I97" s="106"/>
      <c r="J97" s="107">
        <f>J124</f>
        <v>0</v>
      </c>
      <c r="L97" s="104"/>
    </row>
    <row r="98" spans="2:12" s="9" customFormat="1" ht="19.899999999999999" customHeight="1">
      <c r="B98" s="108"/>
      <c r="D98" s="109" t="s">
        <v>926</v>
      </c>
      <c r="E98" s="110"/>
      <c r="F98" s="110"/>
      <c r="G98" s="110"/>
      <c r="H98" s="110"/>
      <c r="I98" s="110"/>
      <c r="J98" s="111">
        <f>J125</f>
        <v>0</v>
      </c>
      <c r="L98" s="108"/>
    </row>
    <row r="99" spans="2:12" s="9" customFormat="1" ht="19.899999999999999" customHeight="1">
      <c r="B99" s="108"/>
      <c r="D99" s="109" t="s">
        <v>927</v>
      </c>
      <c r="E99" s="110"/>
      <c r="F99" s="110"/>
      <c r="G99" s="110"/>
      <c r="H99" s="110"/>
      <c r="I99" s="110"/>
      <c r="J99" s="111">
        <f>J145</f>
        <v>0</v>
      </c>
      <c r="L99" s="108"/>
    </row>
    <row r="100" spans="2:12" s="8" customFormat="1" ht="24.95" customHeight="1">
      <c r="B100" s="104"/>
      <c r="D100" s="105" t="s">
        <v>115</v>
      </c>
      <c r="E100" s="106"/>
      <c r="F100" s="106"/>
      <c r="G100" s="106"/>
      <c r="H100" s="106"/>
      <c r="I100" s="106"/>
      <c r="J100" s="107">
        <f>J152</f>
        <v>0</v>
      </c>
      <c r="L100" s="104"/>
    </row>
    <row r="101" spans="2:12" s="9" customFormat="1" ht="19.899999999999999" customHeight="1">
      <c r="B101" s="108"/>
      <c r="D101" s="109" t="s">
        <v>928</v>
      </c>
      <c r="E101" s="110"/>
      <c r="F101" s="110"/>
      <c r="G101" s="110"/>
      <c r="H101" s="110"/>
      <c r="I101" s="110"/>
      <c r="J101" s="111">
        <f>J153</f>
        <v>0</v>
      </c>
      <c r="L101" s="108"/>
    </row>
    <row r="102" spans="2:12" s="9" customFormat="1" ht="19.899999999999999" customHeight="1">
      <c r="B102" s="108"/>
      <c r="D102" s="109" t="s">
        <v>929</v>
      </c>
      <c r="E102" s="110"/>
      <c r="F102" s="110"/>
      <c r="G102" s="110"/>
      <c r="H102" s="110"/>
      <c r="I102" s="110"/>
      <c r="J102" s="111">
        <f>J156</f>
        <v>0</v>
      </c>
      <c r="L102" s="108"/>
    </row>
    <row r="103" spans="2:12" s="8" customFormat="1" ht="24.95" customHeight="1">
      <c r="B103" s="104"/>
      <c r="D103" s="105" t="s">
        <v>148</v>
      </c>
      <c r="E103" s="106"/>
      <c r="F103" s="106"/>
      <c r="G103" s="106"/>
      <c r="H103" s="106"/>
      <c r="I103" s="106"/>
      <c r="J103" s="107">
        <f>J161</f>
        <v>0</v>
      </c>
      <c r="L103" s="104"/>
    </row>
    <row r="104" spans="2:12" s="1" customFormat="1" ht="21.75" customHeight="1">
      <c r="B104" s="32"/>
      <c r="L104" s="32"/>
    </row>
    <row r="105" spans="2:12" s="1" customFormat="1" ht="6.95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12" s="1" customFormat="1" ht="6.95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12" s="1" customFormat="1" ht="24.95" customHeight="1">
      <c r="B110" s="32"/>
      <c r="C110" s="21" t="s">
        <v>117</v>
      </c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27" t="str">
        <f>E7</f>
        <v>REKO VS 808</v>
      </c>
      <c r="F113" s="228"/>
      <c r="G113" s="228"/>
      <c r="H113" s="228"/>
      <c r="L113" s="32"/>
    </row>
    <row r="114" spans="2:65" s="1" customFormat="1" ht="12" customHeight="1">
      <c r="B114" s="32"/>
      <c r="C114" s="27" t="s">
        <v>108</v>
      </c>
      <c r="L114" s="32"/>
    </row>
    <row r="115" spans="2:65" s="1" customFormat="1" ht="16.5" customHeight="1">
      <c r="B115" s="32"/>
      <c r="E115" s="189" t="str">
        <f>E9</f>
        <v>03 - Demontáže</v>
      </c>
      <c r="F115" s="229"/>
      <c r="G115" s="229"/>
      <c r="H115" s="229"/>
      <c r="L115" s="32"/>
    </row>
    <row r="116" spans="2:65" s="1" customFormat="1" ht="6.95" customHeight="1">
      <c r="B116" s="32"/>
      <c r="L116" s="32"/>
    </row>
    <row r="117" spans="2:65" s="1" customFormat="1" ht="12" customHeight="1">
      <c r="B117" s="32"/>
      <c r="C117" s="27" t="s">
        <v>20</v>
      </c>
      <c r="F117" s="25" t="str">
        <f>F12</f>
        <v xml:space="preserve"> MOST</v>
      </c>
      <c r="I117" s="27" t="s">
        <v>22</v>
      </c>
      <c r="J117" s="52" t="str">
        <f>IF(J12="","",J12)</f>
        <v>19. 5. 2022</v>
      </c>
      <c r="L117" s="32"/>
    </row>
    <row r="118" spans="2:65" s="1" customFormat="1" ht="6.95" customHeight="1">
      <c r="B118" s="32"/>
      <c r="L118" s="32"/>
    </row>
    <row r="119" spans="2:65" s="1" customFormat="1" ht="40.15" customHeight="1">
      <c r="B119" s="32"/>
      <c r="C119" s="27" t="s">
        <v>24</v>
      </c>
      <c r="F119" s="25" t="str">
        <f>E15</f>
        <v>Severočeská teplárenská, a.s., Teplárenská 2</v>
      </c>
      <c r="I119" s="27" t="s">
        <v>32</v>
      </c>
      <c r="J119" s="30" t="str">
        <f>E21</f>
        <v>EO TECHNOLOGY s.r.o., Za tratí 415,19600, Praha 9</v>
      </c>
      <c r="L119" s="32"/>
    </row>
    <row r="120" spans="2:65" s="1" customFormat="1" ht="40.15" customHeight="1">
      <c r="B120" s="32"/>
      <c r="C120" s="27" t="s">
        <v>30</v>
      </c>
      <c r="F120" s="25" t="str">
        <f>IF(E18="","",E18)</f>
        <v>Vyplň údaj</v>
      </c>
      <c r="I120" s="27" t="s">
        <v>36</v>
      </c>
      <c r="J120" s="30" t="str">
        <f>E24</f>
        <v>EO TECHNOLOGY s.r.o., Za tratí 415,19600, Praha 9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2"/>
      <c r="C122" s="113" t="s">
        <v>118</v>
      </c>
      <c r="D122" s="114" t="s">
        <v>63</v>
      </c>
      <c r="E122" s="114" t="s">
        <v>59</v>
      </c>
      <c r="F122" s="114" t="s">
        <v>60</v>
      </c>
      <c r="G122" s="114" t="s">
        <v>119</v>
      </c>
      <c r="H122" s="114" t="s">
        <v>120</v>
      </c>
      <c r="I122" s="114" t="s">
        <v>121</v>
      </c>
      <c r="J122" s="114" t="s">
        <v>112</v>
      </c>
      <c r="K122" s="115" t="s">
        <v>122</v>
      </c>
      <c r="L122" s="112"/>
      <c r="M122" s="59" t="s">
        <v>1</v>
      </c>
      <c r="N122" s="60" t="s">
        <v>42</v>
      </c>
      <c r="O122" s="60" t="s">
        <v>123</v>
      </c>
      <c r="P122" s="60" t="s">
        <v>124</v>
      </c>
      <c r="Q122" s="60" t="s">
        <v>125</v>
      </c>
      <c r="R122" s="60" t="s">
        <v>126</v>
      </c>
      <c r="S122" s="60" t="s">
        <v>127</v>
      </c>
      <c r="T122" s="61" t="s">
        <v>128</v>
      </c>
    </row>
    <row r="123" spans="2:65" s="1" customFormat="1" ht="22.9" customHeight="1">
      <c r="B123" s="32"/>
      <c r="C123" s="64" t="s">
        <v>129</v>
      </c>
      <c r="J123" s="116">
        <f>BK123</f>
        <v>0</v>
      </c>
      <c r="L123" s="32"/>
      <c r="M123" s="62"/>
      <c r="N123" s="53"/>
      <c r="O123" s="53"/>
      <c r="P123" s="117">
        <f>P124+P152+P161</f>
        <v>0</v>
      </c>
      <c r="Q123" s="53"/>
      <c r="R123" s="117">
        <f>R124+R152+R161</f>
        <v>0</v>
      </c>
      <c r="S123" s="53"/>
      <c r="T123" s="118">
        <f>T124+T152+T161</f>
        <v>10.440720000000001</v>
      </c>
      <c r="AT123" s="17" t="s">
        <v>77</v>
      </c>
      <c r="AU123" s="17" t="s">
        <v>114</v>
      </c>
      <c r="BK123" s="119">
        <f>BK124+BK152+BK161</f>
        <v>0</v>
      </c>
    </row>
    <row r="124" spans="2:65" s="11" customFormat="1" ht="25.9" customHeight="1">
      <c r="B124" s="120"/>
      <c r="D124" s="121" t="s">
        <v>77</v>
      </c>
      <c r="E124" s="122" t="s">
        <v>875</v>
      </c>
      <c r="F124" s="122" t="s">
        <v>876</v>
      </c>
      <c r="I124" s="123"/>
      <c r="J124" s="124">
        <f>BK124</f>
        <v>0</v>
      </c>
      <c r="L124" s="120"/>
      <c r="M124" s="125"/>
      <c r="P124" s="126">
        <f>P125+P145</f>
        <v>0</v>
      </c>
      <c r="R124" s="126">
        <f>R125+R145</f>
        <v>0</v>
      </c>
      <c r="T124" s="127">
        <f>T125+T145</f>
        <v>2.3252199999999998</v>
      </c>
      <c r="AR124" s="121" t="s">
        <v>86</v>
      </c>
      <c r="AT124" s="128" t="s">
        <v>77</v>
      </c>
      <c r="AU124" s="128" t="s">
        <v>78</v>
      </c>
      <c r="AY124" s="121" t="s">
        <v>132</v>
      </c>
      <c r="BK124" s="129">
        <f>BK125+BK145</f>
        <v>0</v>
      </c>
    </row>
    <row r="125" spans="2:65" s="11" customFormat="1" ht="22.9" customHeight="1">
      <c r="B125" s="120"/>
      <c r="D125" s="121" t="s">
        <v>77</v>
      </c>
      <c r="E125" s="130" t="s">
        <v>194</v>
      </c>
      <c r="F125" s="130" t="s">
        <v>930</v>
      </c>
      <c r="I125" s="123"/>
      <c r="J125" s="131">
        <f>BK125</f>
        <v>0</v>
      </c>
      <c r="L125" s="120"/>
      <c r="M125" s="125"/>
      <c r="P125" s="126">
        <f>SUM(P126:P144)</f>
        <v>0</v>
      </c>
      <c r="R125" s="126">
        <f>SUM(R126:R144)</f>
        <v>0</v>
      </c>
      <c r="T125" s="127">
        <f>SUM(T126:T144)</f>
        <v>2.3252199999999998</v>
      </c>
      <c r="AR125" s="121" t="s">
        <v>86</v>
      </c>
      <c r="AT125" s="128" t="s">
        <v>77</v>
      </c>
      <c r="AU125" s="128" t="s">
        <v>86</v>
      </c>
      <c r="AY125" s="121" t="s">
        <v>132</v>
      </c>
      <c r="BK125" s="129">
        <f>SUM(BK126:BK144)</f>
        <v>0</v>
      </c>
    </row>
    <row r="126" spans="2:65" s="1" customFormat="1" ht="16.5" customHeight="1">
      <c r="B126" s="32"/>
      <c r="C126" s="132" t="s">
        <v>86</v>
      </c>
      <c r="D126" s="132" t="s">
        <v>135</v>
      </c>
      <c r="E126" s="133" t="s">
        <v>931</v>
      </c>
      <c r="F126" s="134" t="s">
        <v>932</v>
      </c>
      <c r="G126" s="135" t="s">
        <v>933</v>
      </c>
      <c r="H126" s="136">
        <v>0.70299999999999996</v>
      </c>
      <c r="I126" s="137"/>
      <c r="J126" s="138">
        <f>ROUND(I126*H126,2)</f>
        <v>0</v>
      </c>
      <c r="K126" s="134" t="s">
        <v>1</v>
      </c>
      <c r="L126" s="32"/>
      <c r="M126" s="146" t="s">
        <v>1</v>
      </c>
      <c r="N126" s="147" t="s">
        <v>43</v>
      </c>
      <c r="P126" s="148">
        <f>O126*H126</f>
        <v>0</v>
      </c>
      <c r="Q126" s="148">
        <v>0</v>
      </c>
      <c r="R126" s="148">
        <f>Q126*H126</f>
        <v>0</v>
      </c>
      <c r="S126" s="148">
        <v>2.4</v>
      </c>
      <c r="T126" s="149">
        <f>S126*H126</f>
        <v>1.6871999999999998</v>
      </c>
      <c r="AR126" s="144" t="s">
        <v>159</v>
      </c>
      <c r="AT126" s="144" t="s">
        <v>135</v>
      </c>
      <c r="AU126" s="144" t="s">
        <v>88</v>
      </c>
      <c r="AY126" s="17" t="s">
        <v>132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7" t="s">
        <v>86</v>
      </c>
      <c r="BK126" s="145">
        <f>ROUND(I126*H126,2)</f>
        <v>0</v>
      </c>
      <c r="BL126" s="17" t="s">
        <v>159</v>
      </c>
      <c r="BM126" s="144" t="s">
        <v>934</v>
      </c>
    </row>
    <row r="127" spans="2:65" s="14" customFormat="1" ht="11.25">
      <c r="B127" s="176"/>
      <c r="D127" s="151" t="s">
        <v>155</v>
      </c>
      <c r="E127" s="177" t="s">
        <v>1</v>
      </c>
      <c r="F127" s="178" t="s">
        <v>935</v>
      </c>
      <c r="H127" s="177" t="s">
        <v>1</v>
      </c>
      <c r="I127" s="179"/>
      <c r="L127" s="176"/>
      <c r="M127" s="180"/>
      <c r="T127" s="181"/>
      <c r="AT127" s="177" t="s">
        <v>155</v>
      </c>
      <c r="AU127" s="177" t="s">
        <v>88</v>
      </c>
      <c r="AV127" s="14" t="s">
        <v>86</v>
      </c>
      <c r="AW127" s="14" t="s">
        <v>35</v>
      </c>
      <c r="AX127" s="14" t="s">
        <v>78</v>
      </c>
      <c r="AY127" s="177" t="s">
        <v>132</v>
      </c>
    </row>
    <row r="128" spans="2:65" s="12" customFormat="1" ht="11.25">
      <c r="B128" s="150"/>
      <c r="D128" s="151" t="s">
        <v>155</v>
      </c>
      <c r="E128" s="152" t="s">
        <v>1</v>
      </c>
      <c r="F128" s="153" t="s">
        <v>936</v>
      </c>
      <c r="H128" s="154">
        <v>0.36</v>
      </c>
      <c r="I128" s="155"/>
      <c r="L128" s="150"/>
      <c r="M128" s="156"/>
      <c r="T128" s="157"/>
      <c r="AT128" s="152" t="s">
        <v>155</v>
      </c>
      <c r="AU128" s="152" t="s">
        <v>88</v>
      </c>
      <c r="AV128" s="12" t="s">
        <v>88</v>
      </c>
      <c r="AW128" s="12" t="s">
        <v>35</v>
      </c>
      <c r="AX128" s="12" t="s">
        <v>78</v>
      </c>
      <c r="AY128" s="152" t="s">
        <v>132</v>
      </c>
    </row>
    <row r="129" spans="2:65" s="14" customFormat="1" ht="11.25">
      <c r="B129" s="176"/>
      <c r="D129" s="151" t="s">
        <v>155</v>
      </c>
      <c r="E129" s="177" t="s">
        <v>1</v>
      </c>
      <c r="F129" s="178" t="s">
        <v>935</v>
      </c>
      <c r="H129" s="177" t="s">
        <v>1</v>
      </c>
      <c r="I129" s="179"/>
      <c r="L129" s="176"/>
      <c r="M129" s="180"/>
      <c r="T129" s="181"/>
      <c r="AT129" s="177" t="s">
        <v>155</v>
      </c>
      <c r="AU129" s="177" t="s">
        <v>88</v>
      </c>
      <c r="AV129" s="14" t="s">
        <v>86</v>
      </c>
      <c r="AW129" s="14" t="s">
        <v>35</v>
      </c>
      <c r="AX129" s="14" t="s">
        <v>78</v>
      </c>
      <c r="AY129" s="177" t="s">
        <v>132</v>
      </c>
    </row>
    <row r="130" spans="2:65" s="12" customFormat="1" ht="11.25">
      <c r="B130" s="150"/>
      <c r="D130" s="151" t="s">
        <v>155</v>
      </c>
      <c r="E130" s="152" t="s">
        <v>1</v>
      </c>
      <c r="F130" s="153" t="s">
        <v>937</v>
      </c>
      <c r="H130" s="154">
        <v>0.34300000000000003</v>
      </c>
      <c r="I130" s="155"/>
      <c r="L130" s="150"/>
      <c r="M130" s="156"/>
      <c r="T130" s="157"/>
      <c r="AT130" s="152" t="s">
        <v>155</v>
      </c>
      <c r="AU130" s="152" t="s">
        <v>88</v>
      </c>
      <c r="AV130" s="12" t="s">
        <v>88</v>
      </c>
      <c r="AW130" s="12" t="s">
        <v>35</v>
      </c>
      <c r="AX130" s="12" t="s">
        <v>78</v>
      </c>
      <c r="AY130" s="152" t="s">
        <v>132</v>
      </c>
    </row>
    <row r="131" spans="2:65" s="13" customFormat="1" ht="11.25">
      <c r="B131" s="158"/>
      <c r="D131" s="151" t="s">
        <v>155</v>
      </c>
      <c r="E131" s="159" t="s">
        <v>1</v>
      </c>
      <c r="F131" s="160" t="s">
        <v>158</v>
      </c>
      <c r="H131" s="161">
        <v>0.70300000000000007</v>
      </c>
      <c r="I131" s="162"/>
      <c r="L131" s="158"/>
      <c r="M131" s="163"/>
      <c r="T131" s="164"/>
      <c r="AT131" s="159" t="s">
        <v>155</v>
      </c>
      <c r="AU131" s="159" t="s">
        <v>88</v>
      </c>
      <c r="AV131" s="13" t="s">
        <v>159</v>
      </c>
      <c r="AW131" s="13" t="s">
        <v>35</v>
      </c>
      <c r="AX131" s="13" t="s">
        <v>86</v>
      </c>
      <c r="AY131" s="159" t="s">
        <v>132</v>
      </c>
    </row>
    <row r="132" spans="2:65" s="1" customFormat="1" ht="33" customHeight="1">
      <c r="B132" s="32"/>
      <c r="C132" s="132" t="s">
        <v>88</v>
      </c>
      <c r="D132" s="132" t="s">
        <v>135</v>
      </c>
      <c r="E132" s="133" t="s">
        <v>938</v>
      </c>
      <c r="F132" s="134" t="s">
        <v>939</v>
      </c>
      <c r="G132" s="135" t="s">
        <v>305</v>
      </c>
      <c r="H132" s="136">
        <v>63.802</v>
      </c>
      <c r="I132" s="137"/>
      <c r="J132" s="138">
        <f>ROUND(I132*H132,2)</f>
        <v>0</v>
      </c>
      <c r="K132" s="134" t="s">
        <v>1</v>
      </c>
      <c r="L132" s="32"/>
      <c r="M132" s="146" t="s">
        <v>1</v>
      </c>
      <c r="N132" s="147" t="s">
        <v>43</v>
      </c>
      <c r="P132" s="148">
        <f>O132*H132</f>
        <v>0</v>
      </c>
      <c r="Q132" s="148">
        <v>0</v>
      </c>
      <c r="R132" s="148">
        <f>Q132*H132</f>
        <v>0</v>
      </c>
      <c r="S132" s="148">
        <v>0.01</v>
      </c>
      <c r="T132" s="149">
        <f>S132*H132</f>
        <v>0.63802000000000003</v>
      </c>
      <c r="AR132" s="144" t="s">
        <v>159</v>
      </c>
      <c r="AT132" s="144" t="s">
        <v>135</v>
      </c>
      <c r="AU132" s="144" t="s">
        <v>88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159</v>
      </c>
      <c r="BM132" s="144" t="s">
        <v>940</v>
      </c>
    </row>
    <row r="133" spans="2:65" s="14" customFormat="1" ht="11.25">
      <c r="B133" s="176"/>
      <c r="D133" s="151" t="s">
        <v>155</v>
      </c>
      <c r="E133" s="177" t="s">
        <v>1</v>
      </c>
      <c r="F133" s="178" t="s">
        <v>941</v>
      </c>
      <c r="H133" s="177" t="s">
        <v>1</v>
      </c>
      <c r="I133" s="179"/>
      <c r="L133" s="176"/>
      <c r="M133" s="180"/>
      <c r="T133" s="181"/>
      <c r="AT133" s="177" t="s">
        <v>155</v>
      </c>
      <c r="AU133" s="177" t="s">
        <v>88</v>
      </c>
      <c r="AV133" s="14" t="s">
        <v>86</v>
      </c>
      <c r="AW133" s="14" t="s">
        <v>35</v>
      </c>
      <c r="AX133" s="14" t="s">
        <v>78</v>
      </c>
      <c r="AY133" s="177" t="s">
        <v>132</v>
      </c>
    </row>
    <row r="134" spans="2:65" s="14" customFormat="1" ht="11.25">
      <c r="B134" s="176"/>
      <c r="D134" s="151" t="s">
        <v>155</v>
      </c>
      <c r="E134" s="177" t="s">
        <v>1</v>
      </c>
      <c r="F134" s="178" t="s">
        <v>942</v>
      </c>
      <c r="H134" s="177" t="s">
        <v>1</v>
      </c>
      <c r="I134" s="179"/>
      <c r="L134" s="176"/>
      <c r="M134" s="180"/>
      <c r="T134" s="181"/>
      <c r="AT134" s="177" t="s">
        <v>155</v>
      </c>
      <c r="AU134" s="177" t="s">
        <v>88</v>
      </c>
      <c r="AV134" s="14" t="s">
        <v>86</v>
      </c>
      <c r="AW134" s="14" t="s">
        <v>35</v>
      </c>
      <c r="AX134" s="14" t="s">
        <v>78</v>
      </c>
      <c r="AY134" s="177" t="s">
        <v>132</v>
      </c>
    </row>
    <row r="135" spans="2:65" s="12" customFormat="1" ht="11.25">
      <c r="B135" s="150"/>
      <c r="D135" s="151" t="s">
        <v>155</v>
      </c>
      <c r="E135" s="152" t="s">
        <v>1</v>
      </c>
      <c r="F135" s="153" t="s">
        <v>943</v>
      </c>
      <c r="H135" s="154">
        <v>21.027000000000001</v>
      </c>
      <c r="I135" s="155"/>
      <c r="L135" s="150"/>
      <c r="M135" s="156"/>
      <c r="T135" s="157"/>
      <c r="AT135" s="152" t="s">
        <v>155</v>
      </c>
      <c r="AU135" s="152" t="s">
        <v>88</v>
      </c>
      <c r="AV135" s="12" t="s">
        <v>88</v>
      </c>
      <c r="AW135" s="12" t="s">
        <v>35</v>
      </c>
      <c r="AX135" s="12" t="s">
        <v>78</v>
      </c>
      <c r="AY135" s="152" t="s">
        <v>132</v>
      </c>
    </row>
    <row r="136" spans="2:65" s="14" customFormat="1" ht="11.25">
      <c r="B136" s="176"/>
      <c r="D136" s="151" t="s">
        <v>155</v>
      </c>
      <c r="E136" s="177" t="s">
        <v>1</v>
      </c>
      <c r="F136" s="178" t="s">
        <v>944</v>
      </c>
      <c r="H136" s="177" t="s">
        <v>1</v>
      </c>
      <c r="I136" s="179"/>
      <c r="L136" s="176"/>
      <c r="M136" s="180"/>
      <c r="T136" s="181"/>
      <c r="AT136" s="177" t="s">
        <v>155</v>
      </c>
      <c r="AU136" s="177" t="s">
        <v>88</v>
      </c>
      <c r="AV136" s="14" t="s">
        <v>86</v>
      </c>
      <c r="AW136" s="14" t="s">
        <v>35</v>
      </c>
      <c r="AX136" s="14" t="s">
        <v>78</v>
      </c>
      <c r="AY136" s="177" t="s">
        <v>132</v>
      </c>
    </row>
    <row r="137" spans="2:65" s="12" customFormat="1" ht="11.25">
      <c r="B137" s="150"/>
      <c r="D137" s="151" t="s">
        <v>155</v>
      </c>
      <c r="E137" s="152" t="s">
        <v>1</v>
      </c>
      <c r="F137" s="153" t="s">
        <v>945</v>
      </c>
      <c r="H137" s="154">
        <v>12.106999999999999</v>
      </c>
      <c r="I137" s="155"/>
      <c r="L137" s="150"/>
      <c r="M137" s="156"/>
      <c r="T137" s="157"/>
      <c r="AT137" s="152" t="s">
        <v>155</v>
      </c>
      <c r="AU137" s="152" t="s">
        <v>88</v>
      </c>
      <c r="AV137" s="12" t="s">
        <v>88</v>
      </c>
      <c r="AW137" s="12" t="s">
        <v>35</v>
      </c>
      <c r="AX137" s="12" t="s">
        <v>78</v>
      </c>
      <c r="AY137" s="152" t="s">
        <v>132</v>
      </c>
    </row>
    <row r="138" spans="2:65" s="14" customFormat="1" ht="11.25">
      <c r="B138" s="176"/>
      <c r="D138" s="151" t="s">
        <v>155</v>
      </c>
      <c r="E138" s="177" t="s">
        <v>1</v>
      </c>
      <c r="F138" s="178" t="s">
        <v>946</v>
      </c>
      <c r="H138" s="177" t="s">
        <v>1</v>
      </c>
      <c r="I138" s="179"/>
      <c r="L138" s="176"/>
      <c r="M138" s="180"/>
      <c r="T138" s="181"/>
      <c r="AT138" s="177" t="s">
        <v>155</v>
      </c>
      <c r="AU138" s="177" t="s">
        <v>88</v>
      </c>
      <c r="AV138" s="14" t="s">
        <v>86</v>
      </c>
      <c r="AW138" s="14" t="s">
        <v>35</v>
      </c>
      <c r="AX138" s="14" t="s">
        <v>78</v>
      </c>
      <c r="AY138" s="177" t="s">
        <v>132</v>
      </c>
    </row>
    <row r="139" spans="2:65" s="12" customFormat="1" ht="11.25">
      <c r="B139" s="150"/>
      <c r="D139" s="151" t="s">
        <v>155</v>
      </c>
      <c r="E139" s="152" t="s">
        <v>1</v>
      </c>
      <c r="F139" s="153" t="s">
        <v>947</v>
      </c>
      <c r="H139" s="154">
        <v>14.352</v>
      </c>
      <c r="I139" s="155"/>
      <c r="L139" s="150"/>
      <c r="M139" s="156"/>
      <c r="T139" s="157"/>
      <c r="AT139" s="152" t="s">
        <v>155</v>
      </c>
      <c r="AU139" s="152" t="s">
        <v>88</v>
      </c>
      <c r="AV139" s="12" t="s">
        <v>88</v>
      </c>
      <c r="AW139" s="12" t="s">
        <v>35</v>
      </c>
      <c r="AX139" s="12" t="s">
        <v>78</v>
      </c>
      <c r="AY139" s="152" t="s">
        <v>132</v>
      </c>
    </row>
    <row r="140" spans="2:65" s="14" customFormat="1" ht="11.25">
      <c r="B140" s="176"/>
      <c r="D140" s="151" t="s">
        <v>155</v>
      </c>
      <c r="E140" s="177" t="s">
        <v>1</v>
      </c>
      <c r="F140" s="178" t="s">
        <v>948</v>
      </c>
      <c r="H140" s="177" t="s">
        <v>1</v>
      </c>
      <c r="I140" s="179"/>
      <c r="L140" s="176"/>
      <c r="M140" s="180"/>
      <c r="T140" s="181"/>
      <c r="AT140" s="177" t="s">
        <v>155</v>
      </c>
      <c r="AU140" s="177" t="s">
        <v>88</v>
      </c>
      <c r="AV140" s="14" t="s">
        <v>86</v>
      </c>
      <c r="AW140" s="14" t="s">
        <v>35</v>
      </c>
      <c r="AX140" s="14" t="s">
        <v>78</v>
      </c>
      <c r="AY140" s="177" t="s">
        <v>132</v>
      </c>
    </row>
    <row r="141" spans="2:65" s="12" customFormat="1" ht="11.25">
      <c r="B141" s="150"/>
      <c r="D141" s="151" t="s">
        <v>155</v>
      </c>
      <c r="E141" s="152" t="s">
        <v>1</v>
      </c>
      <c r="F141" s="153" t="s">
        <v>949</v>
      </c>
      <c r="H141" s="154">
        <v>12.638999999999999</v>
      </c>
      <c r="I141" s="155"/>
      <c r="L141" s="150"/>
      <c r="M141" s="156"/>
      <c r="T141" s="157"/>
      <c r="AT141" s="152" t="s">
        <v>155</v>
      </c>
      <c r="AU141" s="152" t="s">
        <v>88</v>
      </c>
      <c r="AV141" s="12" t="s">
        <v>88</v>
      </c>
      <c r="AW141" s="12" t="s">
        <v>35</v>
      </c>
      <c r="AX141" s="12" t="s">
        <v>78</v>
      </c>
      <c r="AY141" s="152" t="s">
        <v>132</v>
      </c>
    </row>
    <row r="142" spans="2:65" s="14" customFormat="1" ht="11.25">
      <c r="B142" s="176"/>
      <c r="D142" s="151" t="s">
        <v>155</v>
      </c>
      <c r="E142" s="177" t="s">
        <v>1</v>
      </c>
      <c r="F142" s="178" t="s">
        <v>950</v>
      </c>
      <c r="H142" s="177" t="s">
        <v>1</v>
      </c>
      <c r="I142" s="179"/>
      <c r="L142" s="176"/>
      <c r="M142" s="180"/>
      <c r="T142" s="181"/>
      <c r="AT142" s="177" t="s">
        <v>155</v>
      </c>
      <c r="AU142" s="177" t="s">
        <v>88</v>
      </c>
      <c r="AV142" s="14" t="s">
        <v>86</v>
      </c>
      <c r="AW142" s="14" t="s">
        <v>35</v>
      </c>
      <c r="AX142" s="14" t="s">
        <v>78</v>
      </c>
      <c r="AY142" s="177" t="s">
        <v>132</v>
      </c>
    </row>
    <row r="143" spans="2:65" s="12" customFormat="1" ht="11.25">
      <c r="B143" s="150"/>
      <c r="D143" s="151" t="s">
        <v>155</v>
      </c>
      <c r="E143" s="152" t="s">
        <v>1</v>
      </c>
      <c r="F143" s="153" t="s">
        <v>951</v>
      </c>
      <c r="H143" s="154">
        <v>3.677</v>
      </c>
      <c r="I143" s="155"/>
      <c r="L143" s="150"/>
      <c r="M143" s="156"/>
      <c r="T143" s="157"/>
      <c r="AT143" s="152" t="s">
        <v>155</v>
      </c>
      <c r="AU143" s="152" t="s">
        <v>88</v>
      </c>
      <c r="AV143" s="12" t="s">
        <v>88</v>
      </c>
      <c r="AW143" s="12" t="s">
        <v>35</v>
      </c>
      <c r="AX143" s="12" t="s">
        <v>78</v>
      </c>
      <c r="AY143" s="152" t="s">
        <v>132</v>
      </c>
    </row>
    <row r="144" spans="2:65" s="13" customFormat="1" ht="11.25">
      <c r="B144" s="158"/>
      <c r="D144" s="151" t="s">
        <v>155</v>
      </c>
      <c r="E144" s="159" t="s">
        <v>1</v>
      </c>
      <c r="F144" s="160" t="s">
        <v>158</v>
      </c>
      <c r="H144" s="161">
        <v>63.802</v>
      </c>
      <c r="I144" s="162"/>
      <c r="L144" s="158"/>
      <c r="M144" s="163"/>
      <c r="T144" s="164"/>
      <c r="AT144" s="159" t="s">
        <v>155</v>
      </c>
      <c r="AU144" s="159" t="s">
        <v>88</v>
      </c>
      <c r="AV144" s="13" t="s">
        <v>159</v>
      </c>
      <c r="AW144" s="13" t="s">
        <v>35</v>
      </c>
      <c r="AX144" s="13" t="s">
        <v>86</v>
      </c>
      <c r="AY144" s="159" t="s">
        <v>132</v>
      </c>
    </row>
    <row r="145" spans="2:65" s="11" customFormat="1" ht="22.9" customHeight="1">
      <c r="B145" s="120"/>
      <c r="D145" s="121" t="s">
        <v>77</v>
      </c>
      <c r="E145" s="130" t="s">
        <v>952</v>
      </c>
      <c r="F145" s="130" t="s">
        <v>953</v>
      </c>
      <c r="I145" s="123"/>
      <c r="J145" s="131">
        <f>BK145</f>
        <v>0</v>
      </c>
      <c r="L145" s="120"/>
      <c r="M145" s="125"/>
      <c r="P145" s="126">
        <f>SUM(P146:P151)</f>
        <v>0</v>
      </c>
      <c r="R145" s="126">
        <f>SUM(R146:R151)</f>
        <v>0</v>
      </c>
      <c r="T145" s="127">
        <f>SUM(T146:T151)</f>
        <v>0</v>
      </c>
      <c r="AR145" s="121" t="s">
        <v>86</v>
      </c>
      <c r="AT145" s="128" t="s">
        <v>77</v>
      </c>
      <c r="AU145" s="128" t="s">
        <v>86</v>
      </c>
      <c r="AY145" s="121" t="s">
        <v>132</v>
      </c>
      <c r="BK145" s="129">
        <f>SUM(BK146:BK151)</f>
        <v>0</v>
      </c>
    </row>
    <row r="146" spans="2:65" s="1" customFormat="1" ht="33" customHeight="1">
      <c r="B146" s="32"/>
      <c r="C146" s="132" t="s">
        <v>167</v>
      </c>
      <c r="D146" s="132" t="s">
        <v>135</v>
      </c>
      <c r="E146" s="133" t="s">
        <v>954</v>
      </c>
      <c r="F146" s="134" t="s">
        <v>955</v>
      </c>
      <c r="G146" s="135" t="s">
        <v>233</v>
      </c>
      <c r="H146" s="136">
        <v>10.441000000000001</v>
      </c>
      <c r="I146" s="137"/>
      <c r="J146" s="138">
        <f>ROUND(I146*H146,2)</f>
        <v>0</v>
      </c>
      <c r="K146" s="134" t="s">
        <v>1</v>
      </c>
      <c r="L146" s="32"/>
      <c r="M146" s="146" t="s">
        <v>1</v>
      </c>
      <c r="N146" s="147" t="s">
        <v>43</v>
      </c>
      <c r="P146" s="148">
        <f>O146*H146</f>
        <v>0</v>
      </c>
      <c r="Q146" s="148">
        <v>0</v>
      </c>
      <c r="R146" s="148">
        <f>Q146*H146</f>
        <v>0</v>
      </c>
      <c r="S146" s="148">
        <v>0</v>
      </c>
      <c r="T146" s="149">
        <f>S146*H146</f>
        <v>0</v>
      </c>
      <c r="AR146" s="144" t="s">
        <v>159</v>
      </c>
      <c r="AT146" s="144" t="s">
        <v>135</v>
      </c>
      <c r="AU146" s="144" t="s">
        <v>88</v>
      </c>
      <c r="AY146" s="17" t="s">
        <v>132</v>
      </c>
      <c r="BE146" s="145">
        <f>IF(N146="základní",J146,0)</f>
        <v>0</v>
      </c>
      <c r="BF146" s="145">
        <f>IF(N146="snížená",J146,0)</f>
        <v>0</v>
      </c>
      <c r="BG146" s="145">
        <f>IF(N146="zákl. přenesená",J146,0)</f>
        <v>0</v>
      </c>
      <c r="BH146" s="145">
        <f>IF(N146="sníž. přenesená",J146,0)</f>
        <v>0</v>
      </c>
      <c r="BI146" s="145">
        <f>IF(N146="nulová",J146,0)</f>
        <v>0</v>
      </c>
      <c r="BJ146" s="17" t="s">
        <v>86</v>
      </c>
      <c r="BK146" s="145">
        <f>ROUND(I146*H146,2)</f>
        <v>0</v>
      </c>
      <c r="BL146" s="17" t="s">
        <v>159</v>
      </c>
      <c r="BM146" s="144" t="s">
        <v>956</v>
      </c>
    </row>
    <row r="147" spans="2:65" s="1" customFormat="1" ht="21.75" customHeight="1">
      <c r="B147" s="32"/>
      <c r="C147" s="132" t="s">
        <v>159</v>
      </c>
      <c r="D147" s="132" t="s">
        <v>135</v>
      </c>
      <c r="E147" s="133" t="s">
        <v>957</v>
      </c>
      <c r="F147" s="134" t="s">
        <v>958</v>
      </c>
      <c r="G147" s="135" t="s">
        <v>233</v>
      </c>
      <c r="H147" s="136">
        <v>135.733</v>
      </c>
      <c r="I147" s="137"/>
      <c r="J147" s="138">
        <f>ROUND(I147*H147,2)</f>
        <v>0</v>
      </c>
      <c r="K147" s="134" t="s">
        <v>1</v>
      </c>
      <c r="L147" s="32"/>
      <c r="M147" s="146" t="s">
        <v>1</v>
      </c>
      <c r="N147" s="147" t="s">
        <v>43</v>
      </c>
      <c r="P147" s="148">
        <f>O147*H147</f>
        <v>0</v>
      </c>
      <c r="Q147" s="148">
        <v>0</v>
      </c>
      <c r="R147" s="148">
        <f>Q147*H147</f>
        <v>0</v>
      </c>
      <c r="S147" s="148">
        <v>0</v>
      </c>
      <c r="T147" s="149">
        <f>S147*H147</f>
        <v>0</v>
      </c>
      <c r="AR147" s="144" t="s">
        <v>159</v>
      </c>
      <c r="AT147" s="144" t="s">
        <v>135</v>
      </c>
      <c r="AU147" s="144" t="s">
        <v>88</v>
      </c>
      <c r="AY147" s="17" t="s">
        <v>132</v>
      </c>
      <c r="BE147" s="145">
        <f>IF(N147="základní",J147,0)</f>
        <v>0</v>
      </c>
      <c r="BF147" s="145">
        <f>IF(N147="snížená",J147,0)</f>
        <v>0</v>
      </c>
      <c r="BG147" s="145">
        <f>IF(N147="zákl. přenesená",J147,0)</f>
        <v>0</v>
      </c>
      <c r="BH147" s="145">
        <f>IF(N147="sníž. přenesená",J147,0)</f>
        <v>0</v>
      </c>
      <c r="BI147" s="145">
        <f>IF(N147="nulová",J147,0)</f>
        <v>0</v>
      </c>
      <c r="BJ147" s="17" t="s">
        <v>86</v>
      </c>
      <c r="BK147" s="145">
        <f>ROUND(I147*H147,2)</f>
        <v>0</v>
      </c>
      <c r="BL147" s="17" t="s">
        <v>159</v>
      </c>
      <c r="BM147" s="144" t="s">
        <v>959</v>
      </c>
    </row>
    <row r="148" spans="2:65" s="12" customFormat="1" ht="11.25">
      <c r="B148" s="150"/>
      <c r="D148" s="151" t="s">
        <v>155</v>
      </c>
      <c r="E148" s="152" t="s">
        <v>1</v>
      </c>
      <c r="F148" s="153" t="s">
        <v>960</v>
      </c>
      <c r="H148" s="154">
        <v>135.733</v>
      </c>
      <c r="I148" s="155"/>
      <c r="L148" s="150"/>
      <c r="M148" s="156"/>
      <c r="T148" s="157"/>
      <c r="AT148" s="152" t="s">
        <v>155</v>
      </c>
      <c r="AU148" s="152" t="s">
        <v>88</v>
      </c>
      <c r="AV148" s="12" t="s">
        <v>88</v>
      </c>
      <c r="AW148" s="12" t="s">
        <v>35</v>
      </c>
      <c r="AX148" s="12" t="s">
        <v>86</v>
      </c>
      <c r="AY148" s="152" t="s">
        <v>132</v>
      </c>
    </row>
    <row r="149" spans="2:65" s="1" customFormat="1" ht="33" customHeight="1">
      <c r="B149" s="32"/>
      <c r="C149" s="132" t="s">
        <v>175</v>
      </c>
      <c r="D149" s="132" t="s">
        <v>135</v>
      </c>
      <c r="E149" s="133" t="s">
        <v>961</v>
      </c>
      <c r="F149" s="134" t="s">
        <v>962</v>
      </c>
      <c r="G149" s="135" t="s">
        <v>233</v>
      </c>
      <c r="H149" s="136">
        <v>0.63800000000000001</v>
      </c>
      <c r="I149" s="137"/>
      <c r="J149" s="138">
        <f>ROUND(I149*H149,2)</f>
        <v>0</v>
      </c>
      <c r="K149" s="134" t="s">
        <v>1</v>
      </c>
      <c r="L149" s="32"/>
      <c r="M149" s="146" t="s">
        <v>1</v>
      </c>
      <c r="N149" s="147" t="s">
        <v>43</v>
      </c>
      <c r="P149" s="148">
        <f>O149*H149</f>
        <v>0</v>
      </c>
      <c r="Q149" s="148">
        <v>0</v>
      </c>
      <c r="R149" s="148">
        <f>Q149*H149</f>
        <v>0</v>
      </c>
      <c r="S149" s="148">
        <v>0</v>
      </c>
      <c r="T149" s="149">
        <f>S149*H149</f>
        <v>0</v>
      </c>
      <c r="AR149" s="144" t="s">
        <v>159</v>
      </c>
      <c r="AT149" s="144" t="s">
        <v>135</v>
      </c>
      <c r="AU149" s="144" t="s">
        <v>88</v>
      </c>
      <c r="AY149" s="17" t="s">
        <v>132</v>
      </c>
      <c r="BE149" s="145">
        <f>IF(N149="základní",J149,0)</f>
        <v>0</v>
      </c>
      <c r="BF149" s="145">
        <f>IF(N149="snížená",J149,0)</f>
        <v>0</v>
      </c>
      <c r="BG149" s="145">
        <f>IF(N149="zákl. přenesená",J149,0)</f>
        <v>0</v>
      </c>
      <c r="BH149" s="145">
        <f>IF(N149="sníž. přenesená",J149,0)</f>
        <v>0</v>
      </c>
      <c r="BI149" s="145">
        <f>IF(N149="nulová",J149,0)</f>
        <v>0</v>
      </c>
      <c r="BJ149" s="17" t="s">
        <v>86</v>
      </c>
      <c r="BK149" s="145">
        <f>ROUND(I149*H149,2)</f>
        <v>0</v>
      </c>
      <c r="BL149" s="17" t="s">
        <v>159</v>
      </c>
      <c r="BM149" s="144" t="s">
        <v>963</v>
      </c>
    </row>
    <row r="150" spans="2:65" s="1" customFormat="1" ht="37.9" customHeight="1">
      <c r="B150" s="32"/>
      <c r="C150" s="132" t="s">
        <v>179</v>
      </c>
      <c r="D150" s="132" t="s">
        <v>135</v>
      </c>
      <c r="E150" s="133" t="s">
        <v>964</v>
      </c>
      <c r="F150" s="134" t="s">
        <v>965</v>
      </c>
      <c r="G150" s="135" t="s">
        <v>233</v>
      </c>
      <c r="H150" s="136">
        <v>1.6870000000000001</v>
      </c>
      <c r="I150" s="137"/>
      <c r="J150" s="138">
        <f>ROUND(I150*H150,2)</f>
        <v>0</v>
      </c>
      <c r="K150" s="134" t="s">
        <v>1</v>
      </c>
      <c r="L150" s="32"/>
      <c r="M150" s="146" t="s">
        <v>1</v>
      </c>
      <c r="N150" s="147" t="s">
        <v>43</v>
      </c>
      <c r="P150" s="148">
        <f>O150*H150</f>
        <v>0</v>
      </c>
      <c r="Q150" s="148">
        <v>0</v>
      </c>
      <c r="R150" s="148">
        <f>Q150*H150</f>
        <v>0</v>
      </c>
      <c r="S150" s="148">
        <v>0</v>
      </c>
      <c r="T150" s="149">
        <f>S150*H150</f>
        <v>0</v>
      </c>
      <c r="AR150" s="144" t="s">
        <v>159</v>
      </c>
      <c r="AT150" s="144" t="s">
        <v>135</v>
      </c>
      <c r="AU150" s="144" t="s">
        <v>88</v>
      </c>
      <c r="AY150" s="17" t="s">
        <v>132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7" t="s">
        <v>86</v>
      </c>
      <c r="BK150" s="145">
        <f>ROUND(I150*H150,2)</f>
        <v>0</v>
      </c>
      <c r="BL150" s="17" t="s">
        <v>159</v>
      </c>
      <c r="BM150" s="144" t="s">
        <v>966</v>
      </c>
    </row>
    <row r="151" spans="2:65" s="1" customFormat="1" ht="33" customHeight="1">
      <c r="B151" s="32"/>
      <c r="C151" s="132" t="s">
        <v>184</v>
      </c>
      <c r="D151" s="132" t="s">
        <v>135</v>
      </c>
      <c r="E151" s="133" t="s">
        <v>967</v>
      </c>
      <c r="F151" s="134" t="s">
        <v>968</v>
      </c>
      <c r="G151" s="135" t="s">
        <v>233</v>
      </c>
      <c r="H151" s="136">
        <v>1.6160000000000001</v>
      </c>
      <c r="I151" s="137"/>
      <c r="J151" s="138">
        <f>ROUND(I151*H151,2)</f>
        <v>0</v>
      </c>
      <c r="K151" s="134" t="s">
        <v>1</v>
      </c>
      <c r="L151" s="32"/>
      <c r="M151" s="146" t="s">
        <v>1</v>
      </c>
      <c r="N151" s="147" t="s">
        <v>43</v>
      </c>
      <c r="P151" s="148">
        <f>O151*H151</f>
        <v>0</v>
      </c>
      <c r="Q151" s="148">
        <v>0</v>
      </c>
      <c r="R151" s="148">
        <f>Q151*H151</f>
        <v>0</v>
      </c>
      <c r="S151" s="148">
        <v>0</v>
      </c>
      <c r="T151" s="149">
        <f>S151*H151</f>
        <v>0</v>
      </c>
      <c r="AR151" s="144" t="s">
        <v>159</v>
      </c>
      <c r="AT151" s="144" t="s">
        <v>135</v>
      </c>
      <c r="AU151" s="144" t="s">
        <v>88</v>
      </c>
      <c r="AY151" s="17" t="s">
        <v>132</v>
      </c>
      <c r="BE151" s="145">
        <f>IF(N151="základní",J151,0)</f>
        <v>0</v>
      </c>
      <c r="BF151" s="145">
        <f>IF(N151="snížená",J151,0)</f>
        <v>0</v>
      </c>
      <c r="BG151" s="145">
        <f>IF(N151="zákl. přenesená",J151,0)</f>
        <v>0</v>
      </c>
      <c r="BH151" s="145">
        <f>IF(N151="sníž. přenesená",J151,0)</f>
        <v>0</v>
      </c>
      <c r="BI151" s="145">
        <f>IF(N151="nulová",J151,0)</f>
        <v>0</v>
      </c>
      <c r="BJ151" s="17" t="s">
        <v>86</v>
      </c>
      <c r="BK151" s="145">
        <f>ROUND(I151*H151,2)</f>
        <v>0</v>
      </c>
      <c r="BL151" s="17" t="s">
        <v>159</v>
      </c>
      <c r="BM151" s="144" t="s">
        <v>969</v>
      </c>
    </row>
    <row r="152" spans="2:65" s="11" customFormat="1" ht="25.9" customHeight="1">
      <c r="B152" s="120"/>
      <c r="D152" s="121" t="s">
        <v>77</v>
      </c>
      <c r="E152" s="122" t="s">
        <v>130</v>
      </c>
      <c r="F152" s="122" t="s">
        <v>131</v>
      </c>
      <c r="I152" s="123"/>
      <c r="J152" s="124">
        <f>BK152</f>
        <v>0</v>
      </c>
      <c r="L152" s="120"/>
      <c r="M152" s="125"/>
      <c r="P152" s="126">
        <f>P153+P156</f>
        <v>0</v>
      </c>
      <c r="R152" s="126">
        <f>R153+R156</f>
        <v>0</v>
      </c>
      <c r="T152" s="127">
        <f>T153+T156</f>
        <v>8.1155000000000008</v>
      </c>
      <c r="AR152" s="121" t="s">
        <v>88</v>
      </c>
      <c r="AT152" s="128" t="s">
        <v>77</v>
      </c>
      <c r="AU152" s="128" t="s">
        <v>78</v>
      </c>
      <c r="AY152" s="121" t="s">
        <v>132</v>
      </c>
      <c r="BK152" s="129">
        <f>BK153+BK156</f>
        <v>0</v>
      </c>
    </row>
    <row r="153" spans="2:65" s="11" customFormat="1" ht="22.9" customHeight="1">
      <c r="B153" s="120"/>
      <c r="D153" s="121" t="s">
        <v>77</v>
      </c>
      <c r="E153" s="130" t="s">
        <v>149</v>
      </c>
      <c r="F153" s="130" t="s">
        <v>150</v>
      </c>
      <c r="I153" s="123"/>
      <c r="J153" s="131">
        <f>BK153</f>
        <v>0</v>
      </c>
      <c r="L153" s="120"/>
      <c r="M153" s="125"/>
      <c r="P153" s="126">
        <f>SUM(P154:P155)</f>
        <v>0</v>
      </c>
      <c r="R153" s="126">
        <f>SUM(R154:R155)</f>
        <v>0</v>
      </c>
      <c r="T153" s="127">
        <f>SUM(T154:T155)</f>
        <v>1.6154999999999999</v>
      </c>
      <c r="AR153" s="121" t="s">
        <v>88</v>
      </c>
      <c r="AT153" s="128" t="s">
        <v>77</v>
      </c>
      <c r="AU153" s="128" t="s">
        <v>86</v>
      </c>
      <c r="AY153" s="121" t="s">
        <v>132</v>
      </c>
      <c r="BK153" s="129">
        <f>SUM(BK154:BK155)</f>
        <v>0</v>
      </c>
    </row>
    <row r="154" spans="2:65" s="1" customFormat="1" ht="33" customHeight="1">
      <c r="B154" s="32"/>
      <c r="C154" s="132" t="s">
        <v>189</v>
      </c>
      <c r="D154" s="132" t="s">
        <v>135</v>
      </c>
      <c r="E154" s="133" t="s">
        <v>970</v>
      </c>
      <c r="F154" s="134" t="s">
        <v>971</v>
      </c>
      <c r="G154" s="135" t="s">
        <v>153</v>
      </c>
      <c r="H154" s="136">
        <v>150</v>
      </c>
      <c r="I154" s="137"/>
      <c r="J154" s="138">
        <f>ROUND(I154*H154,2)</f>
        <v>0</v>
      </c>
      <c r="K154" s="134" t="s">
        <v>163</v>
      </c>
      <c r="L154" s="32"/>
      <c r="M154" s="146" t="s">
        <v>1</v>
      </c>
      <c r="N154" s="147" t="s">
        <v>43</v>
      </c>
      <c r="P154" s="148">
        <f>O154*H154</f>
        <v>0</v>
      </c>
      <c r="Q154" s="148">
        <v>0</v>
      </c>
      <c r="R154" s="148">
        <f>Q154*H154</f>
        <v>0</v>
      </c>
      <c r="S154" s="148">
        <v>7.5300000000000002E-3</v>
      </c>
      <c r="T154" s="149">
        <f>S154*H154</f>
        <v>1.1294999999999999</v>
      </c>
      <c r="AR154" s="144" t="s">
        <v>139</v>
      </c>
      <c r="AT154" s="144" t="s">
        <v>135</v>
      </c>
      <c r="AU154" s="144" t="s">
        <v>88</v>
      </c>
      <c r="AY154" s="17" t="s">
        <v>132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7" t="s">
        <v>86</v>
      </c>
      <c r="BK154" s="145">
        <f>ROUND(I154*H154,2)</f>
        <v>0</v>
      </c>
      <c r="BL154" s="17" t="s">
        <v>139</v>
      </c>
      <c r="BM154" s="144" t="s">
        <v>972</v>
      </c>
    </row>
    <row r="155" spans="2:65" s="1" customFormat="1" ht="24.2" customHeight="1">
      <c r="B155" s="32"/>
      <c r="C155" s="132" t="s">
        <v>194</v>
      </c>
      <c r="D155" s="132" t="s">
        <v>135</v>
      </c>
      <c r="E155" s="133" t="s">
        <v>973</v>
      </c>
      <c r="F155" s="134" t="s">
        <v>974</v>
      </c>
      <c r="G155" s="135" t="s">
        <v>305</v>
      </c>
      <c r="H155" s="136">
        <v>20</v>
      </c>
      <c r="I155" s="137"/>
      <c r="J155" s="138">
        <f>ROUND(I155*H155,2)</f>
        <v>0</v>
      </c>
      <c r="K155" s="134" t="s">
        <v>1</v>
      </c>
      <c r="L155" s="32"/>
      <c r="M155" s="146" t="s">
        <v>1</v>
      </c>
      <c r="N155" s="147" t="s">
        <v>43</v>
      </c>
      <c r="P155" s="148">
        <f>O155*H155</f>
        <v>0</v>
      </c>
      <c r="Q155" s="148">
        <v>0</v>
      </c>
      <c r="R155" s="148">
        <f>Q155*H155</f>
        <v>0</v>
      </c>
      <c r="S155" s="148">
        <v>2.4299999999999999E-2</v>
      </c>
      <c r="T155" s="149">
        <f>S155*H155</f>
        <v>0.48599999999999999</v>
      </c>
      <c r="AR155" s="144" t="s">
        <v>139</v>
      </c>
      <c r="AT155" s="144" t="s">
        <v>135</v>
      </c>
      <c r="AU155" s="144" t="s">
        <v>88</v>
      </c>
      <c r="AY155" s="17" t="s">
        <v>132</v>
      </c>
      <c r="BE155" s="145">
        <f>IF(N155="základní",J155,0)</f>
        <v>0</v>
      </c>
      <c r="BF155" s="145">
        <f>IF(N155="snížená",J155,0)</f>
        <v>0</v>
      </c>
      <c r="BG155" s="145">
        <f>IF(N155="zákl. přenesená",J155,0)</f>
        <v>0</v>
      </c>
      <c r="BH155" s="145">
        <f>IF(N155="sníž. přenesená",J155,0)</f>
        <v>0</v>
      </c>
      <c r="BI155" s="145">
        <f>IF(N155="nulová",J155,0)</f>
        <v>0</v>
      </c>
      <c r="BJ155" s="17" t="s">
        <v>86</v>
      </c>
      <c r="BK155" s="145">
        <f>ROUND(I155*H155,2)</f>
        <v>0</v>
      </c>
      <c r="BL155" s="17" t="s">
        <v>139</v>
      </c>
      <c r="BM155" s="144" t="s">
        <v>975</v>
      </c>
    </row>
    <row r="156" spans="2:65" s="11" customFormat="1" ht="22.9" customHeight="1">
      <c r="B156" s="120"/>
      <c r="D156" s="121" t="s">
        <v>77</v>
      </c>
      <c r="E156" s="130" t="s">
        <v>221</v>
      </c>
      <c r="F156" s="130" t="s">
        <v>222</v>
      </c>
      <c r="I156" s="123"/>
      <c r="J156" s="131">
        <f>BK156</f>
        <v>0</v>
      </c>
      <c r="L156" s="120"/>
      <c r="M156" s="125"/>
      <c r="P156" s="126">
        <f>SUM(P157:P160)</f>
        <v>0</v>
      </c>
      <c r="R156" s="126">
        <f>SUM(R157:R160)</f>
        <v>0</v>
      </c>
      <c r="T156" s="127">
        <f>SUM(T157:T160)</f>
        <v>6.5</v>
      </c>
      <c r="AR156" s="121" t="s">
        <v>88</v>
      </c>
      <c r="AT156" s="128" t="s">
        <v>77</v>
      </c>
      <c r="AU156" s="128" t="s">
        <v>86</v>
      </c>
      <c r="AY156" s="121" t="s">
        <v>132</v>
      </c>
      <c r="BK156" s="129">
        <f>SUM(BK157:BK160)</f>
        <v>0</v>
      </c>
    </row>
    <row r="157" spans="2:65" s="1" customFormat="1" ht="24.2" customHeight="1">
      <c r="B157" s="32"/>
      <c r="C157" s="132" t="s">
        <v>200</v>
      </c>
      <c r="D157" s="132" t="s">
        <v>135</v>
      </c>
      <c r="E157" s="133" t="s">
        <v>976</v>
      </c>
      <c r="F157" s="134" t="s">
        <v>977</v>
      </c>
      <c r="G157" s="135" t="s">
        <v>226</v>
      </c>
      <c r="H157" s="136">
        <v>6500</v>
      </c>
      <c r="I157" s="137"/>
      <c r="J157" s="138">
        <f>ROUND(I157*H157,2)</f>
        <v>0</v>
      </c>
      <c r="K157" s="134" t="s">
        <v>163</v>
      </c>
      <c r="L157" s="32"/>
      <c r="M157" s="146" t="s">
        <v>1</v>
      </c>
      <c r="N157" s="147" t="s">
        <v>43</v>
      </c>
      <c r="P157" s="148">
        <f>O157*H157</f>
        <v>0</v>
      </c>
      <c r="Q157" s="148">
        <v>0</v>
      </c>
      <c r="R157" s="148">
        <f>Q157*H157</f>
        <v>0</v>
      </c>
      <c r="S157" s="148">
        <v>1E-3</v>
      </c>
      <c r="T157" s="149">
        <f>S157*H157</f>
        <v>6.5</v>
      </c>
      <c r="AR157" s="144" t="s">
        <v>139</v>
      </c>
      <c r="AT157" s="144" t="s">
        <v>135</v>
      </c>
      <c r="AU157" s="144" t="s">
        <v>88</v>
      </c>
      <c r="AY157" s="17" t="s">
        <v>132</v>
      </c>
      <c r="BE157" s="145">
        <f>IF(N157="základní",J157,0)</f>
        <v>0</v>
      </c>
      <c r="BF157" s="145">
        <f>IF(N157="snížená",J157,0)</f>
        <v>0</v>
      </c>
      <c r="BG157" s="145">
        <f>IF(N157="zákl. přenesená",J157,0)</f>
        <v>0</v>
      </c>
      <c r="BH157" s="145">
        <f>IF(N157="sníž. přenesená",J157,0)</f>
        <v>0</v>
      </c>
      <c r="BI157" s="145">
        <f>IF(N157="nulová",J157,0)</f>
        <v>0</v>
      </c>
      <c r="BJ157" s="17" t="s">
        <v>86</v>
      </c>
      <c r="BK157" s="145">
        <f>ROUND(I157*H157,2)</f>
        <v>0</v>
      </c>
      <c r="BL157" s="17" t="s">
        <v>139</v>
      </c>
      <c r="BM157" s="144" t="s">
        <v>978</v>
      </c>
    </row>
    <row r="158" spans="2:65" s="12" customFormat="1" ht="11.25">
      <c r="B158" s="150"/>
      <c r="D158" s="151" t="s">
        <v>155</v>
      </c>
      <c r="E158" s="152" t="s">
        <v>1</v>
      </c>
      <c r="F158" s="153" t="s">
        <v>979</v>
      </c>
      <c r="H158" s="154">
        <v>5200</v>
      </c>
      <c r="I158" s="155"/>
      <c r="L158" s="150"/>
      <c r="M158" s="156"/>
      <c r="T158" s="157"/>
      <c r="AT158" s="152" t="s">
        <v>155</v>
      </c>
      <c r="AU158" s="152" t="s">
        <v>88</v>
      </c>
      <c r="AV158" s="12" t="s">
        <v>88</v>
      </c>
      <c r="AW158" s="12" t="s">
        <v>35</v>
      </c>
      <c r="AX158" s="12" t="s">
        <v>78</v>
      </c>
      <c r="AY158" s="152" t="s">
        <v>132</v>
      </c>
    </row>
    <row r="159" spans="2:65" s="12" customFormat="1" ht="11.25">
      <c r="B159" s="150"/>
      <c r="D159" s="151" t="s">
        <v>155</v>
      </c>
      <c r="E159" s="152" t="s">
        <v>1</v>
      </c>
      <c r="F159" s="153" t="s">
        <v>980</v>
      </c>
      <c r="H159" s="154">
        <v>1300</v>
      </c>
      <c r="I159" s="155"/>
      <c r="L159" s="150"/>
      <c r="M159" s="156"/>
      <c r="T159" s="157"/>
      <c r="AT159" s="152" t="s">
        <v>155</v>
      </c>
      <c r="AU159" s="152" t="s">
        <v>88</v>
      </c>
      <c r="AV159" s="12" t="s">
        <v>88</v>
      </c>
      <c r="AW159" s="12" t="s">
        <v>35</v>
      </c>
      <c r="AX159" s="12" t="s">
        <v>78</v>
      </c>
      <c r="AY159" s="152" t="s">
        <v>132</v>
      </c>
    </row>
    <row r="160" spans="2:65" s="13" customFormat="1" ht="11.25">
      <c r="B160" s="158"/>
      <c r="D160" s="151" t="s">
        <v>155</v>
      </c>
      <c r="E160" s="159" t="s">
        <v>1</v>
      </c>
      <c r="F160" s="160" t="s">
        <v>158</v>
      </c>
      <c r="H160" s="161">
        <v>6500</v>
      </c>
      <c r="I160" s="162"/>
      <c r="L160" s="158"/>
      <c r="M160" s="163"/>
      <c r="T160" s="164"/>
      <c r="AT160" s="159" t="s">
        <v>155</v>
      </c>
      <c r="AU160" s="159" t="s">
        <v>88</v>
      </c>
      <c r="AV160" s="13" t="s">
        <v>159</v>
      </c>
      <c r="AW160" s="13" t="s">
        <v>35</v>
      </c>
      <c r="AX160" s="13" t="s">
        <v>86</v>
      </c>
      <c r="AY160" s="159" t="s">
        <v>132</v>
      </c>
    </row>
    <row r="161" spans="2:65" s="11" customFormat="1" ht="25.9" customHeight="1">
      <c r="B161" s="120"/>
      <c r="D161" s="121" t="s">
        <v>77</v>
      </c>
      <c r="E161" s="122" t="s">
        <v>841</v>
      </c>
      <c r="F161" s="122" t="s">
        <v>842</v>
      </c>
      <c r="I161" s="123"/>
      <c r="J161" s="124">
        <f>BK161</f>
        <v>0</v>
      </c>
      <c r="L161" s="120"/>
      <c r="M161" s="125"/>
      <c r="P161" s="126">
        <f>P162</f>
        <v>0</v>
      </c>
      <c r="R161" s="126">
        <f>R162</f>
        <v>0</v>
      </c>
      <c r="T161" s="127">
        <f>T162</f>
        <v>0</v>
      </c>
      <c r="AR161" s="121" t="s">
        <v>159</v>
      </c>
      <c r="AT161" s="128" t="s">
        <v>77</v>
      </c>
      <c r="AU161" s="128" t="s">
        <v>78</v>
      </c>
      <c r="AY161" s="121" t="s">
        <v>132</v>
      </c>
      <c r="BK161" s="129">
        <f>BK162</f>
        <v>0</v>
      </c>
    </row>
    <row r="162" spans="2:65" s="1" customFormat="1" ht="16.5" customHeight="1">
      <c r="B162" s="32"/>
      <c r="C162" s="132" t="s">
        <v>205</v>
      </c>
      <c r="D162" s="132" t="s">
        <v>135</v>
      </c>
      <c r="E162" s="133" t="s">
        <v>981</v>
      </c>
      <c r="F162" s="134" t="s">
        <v>982</v>
      </c>
      <c r="G162" s="135" t="s">
        <v>839</v>
      </c>
      <c r="H162" s="136">
        <v>122</v>
      </c>
      <c r="I162" s="137"/>
      <c r="J162" s="138">
        <f>ROUND(I162*H162,2)</f>
        <v>0</v>
      </c>
      <c r="K162" s="134" t="s">
        <v>1</v>
      </c>
      <c r="L162" s="32"/>
      <c r="M162" s="139" t="s">
        <v>1</v>
      </c>
      <c r="N162" s="140" t="s">
        <v>43</v>
      </c>
      <c r="O162" s="141"/>
      <c r="P162" s="142">
        <f>O162*H162</f>
        <v>0</v>
      </c>
      <c r="Q162" s="142">
        <v>0</v>
      </c>
      <c r="R162" s="142">
        <f>Q162*H162</f>
        <v>0</v>
      </c>
      <c r="S162" s="142">
        <v>0</v>
      </c>
      <c r="T162" s="143">
        <f>S162*H162</f>
        <v>0</v>
      </c>
      <c r="AR162" s="144" t="s">
        <v>983</v>
      </c>
      <c r="AT162" s="144" t="s">
        <v>135</v>
      </c>
      <c r="AU162" s="144" t="s">
        <v>86</v>
      </c>
      <c r="AY162" s="17" t="s">
        <v>132</v>
      </c>
      <c r="BE162" s="145">
        <f>IF(N162="základní",J162,0)</f>
        <v>0</v>
      </c>
      <c r="BF162" s="145">
        <f>IF(N162="snížená",J162,0)</f>
        <v>0</v>
      </c>
      <c r="BG162" s="145">
        <f>IF(N162="zákl. přenesená",J162,0)</f>
        <v>0</v>
      </c>
      <c r="BH162" s="145">
        <f>IF(N162="sníž. přenesená",J162,0)</f>
        <v>0</v>
      </c>
      <c r="BI162" s="145">
        <f>IF(N162="nulová",J162,0)</f>
        <v>0</v>
      </c>
      <c r="BJ162" s="17" t="s">
        <v>86</v>
      </c>
      <c r="BK162" s="145">
        <f>ROUND(I162*H162,2)</f>
        <v>0</v>
      </c>
      <c r="BL162" s="17" t="s">
        <v>983</v>
      </c>
      <c r="BM162" s="144" t="s">
        <v>984</v>
      </c>
    </row>
    <row r="163" spans="2:65" s="1" customFormat="1" ht="6.95" customHeight="1">
      <c r="B163" s="44"/>
      <c r="C163" s="45"/>
      <c r="D163" s="45"/>
      <c r="E163" s="45"/>
      <c r="F163" s="45"/>
      <c r="G163" s="45"/>
      <c r="H163" s="45"/>
      <c r="I163" s="45"/>
      <c r="J163" s="45"/>
      <c r="K163" s="45"/>
      <c r="L163" s="32"/>
    </row>
  </sheetData>
  <sheetProtection algorithmName="SHA-512" hashValue="BfDmXPmapblTEkDV0xn73b4gN8sdsyFkTsewaOpY+2/lyNmhaxVri7qRQHTU4UEjdHajL6YfNwLgT6k+z2tvWw==" saltValue="Dh29BavujStJpjjQAU2N1Jy3VMY2jDIcUpwtnnqcewzx7UU5qXugmMypiKCmYU3agiBu9OOnTcdwns2ZskdRYg==" spinCount="100000" sheet="1" objects="1" scenarios="1" formatColumns="0" formatRows="0" autoFilter="0"/>
  <autoFilter ref="C122:K162" xr:uid="{00000000-0009-0000-0000-000004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8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100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808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985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19. 5. 2022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ROUND(J125,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ROUND((SUM(BE125:BE282)),  2)</f>
        <v>0</v>
      </c>
      <c r="I33" s="92">
        <v>0.21</v>
      </c>
      <c r="J33" s="91">
        <f>ROUND(((SUM(BE125:BE282))*I33),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ROUND((SUM(BF125:BF282)),  2)</f>
        <v>0</v>
      </c>
      <c r="I34" s="92">
        <v>0.15</v>
      </c>
      <c r="J34" s="91">
        <f>ROUND(((SUM(BF125:BF282))*I34),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ROUND((SUM(BG125:BG282)),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ROUND((SUM(BH125:BH282)),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ROUND((SUM(BI125:BI282)),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808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04 - Měření a regulace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19. 5. 2022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J125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115</v>
      </c>
      <c r="E97" s="106"/>
      <c r="F97" s="106"/>
      <c r="G97" s="106"/>
      <c r="H97" s="106"/>
      <c r="I97" s="106"/>
      <c r="J97" s="107">
        <f>J126</f>
        <v>0</v>
      </c>
      <c r="L97" s="104"/>
    </row>
    <row r="98" spans="2:12" s="9" customFormat="1" ht="19.899999999999999" customHeight="1">
      <c r="B98" s="108"/>
      <c r="D98" s="109" t="s">
        <v>986</v>
      </c>
      <c r="E98" s="110"/>
      <c r="F98" s="110"/>
      <c r="G98" s="110"/>
      <c r="H98" s="110"/>
      <c r="I98" s="110"/>
      <c r="J98" s="111">
        <f>J127</f>
        <v>0</v>
      </c>
      <c r="L98" s="108"/>
    </row>
    <row r="99" spans="2:12" s="9" customFormat="1" ht="19.899999999999999" customHeight="1">
      <c r="B99" s="108"/>
      <c r="D99" s="109" t="s">
        <v>987</v>
      </c>
      <c r="E99" s="110"/>
      <c r="F99" s="110"/>
      <c r="G99" s="110"/>
      <c r="H99" s="110"/>
      <c r="I99" s="110"/>
      <c r="J99" s="111">
        <f>J158</f>
        <v>0</v>
      </c>
      <c r="L99" s="108"/>
    </row>
    <row r="100" spans="2:12" s="8" customFormat="1" ht="24.95" customHeight="1">
      <c r="B100" s="104"/>
      <c r="D100" s="105" t="s">
        <v>145</v>
      </c>
      <c r="E100" s="106"/>
      <c r="F100" s="106"/>
      <c r="G100" s="106"/>
      <c r="H100" s="106"/>
      <c r="I100" s="106"/>
      <c r="J100" s="107">
        <f>J175</f>
        <v>0</v>
      </c>
      <c r="L100" s="104"/>
    </row>
    <row r="101" spans="2:12" s="9" customFormat="1" ht="19.899999999999999" customHeight="1">
      <c r="B101" s="108"/>
      <c r="D101" s="109" t="s">
        <v>988</v>
      </c>
      <c r="E101" s="110"/>
      <c r="F101" s="110"/>
      <c r="G101" s="110"/>
      <c r="H101" s="110"/>
      <c r="I101" s="110"/>
      <c r="J101" s="111">
        <f>J176</f>
        <v>0</v>
      </c>
      <c r="L101" s="108"/>
    </row>
    <row r="102" spans="2:12" s="8" customFormat="1" ht="24.95" customHeight="1">
      <c r="B102" s="104"/>
      <c r="D102" s="105" t="s">
        <v>146</v>
      </c>
      <c r="E102" s="106"/>
      <c r="F102" s="106"/>
      <c r="G102" s="106"/>
      <c r="H102" s="106"/>
      <c r="I102" s="106"/>
      <c r="J102" s="107">
        <f>J263</f>
        <v>0</v>
      </c>
      <c r="L102" s="104"/>
    </row>
    <row r="103" spans="2:12" s="8" customFormat="1" ht="24.95" customHeight="1">
      <c r="B103" s="104"/>
      <c r="D103" s="105" t="s">
        <v>873</v>
      </c>
      <c r="E103" s="106"/>
      <c r="F103" s="106"/>
      <c r="G103" s="106"/>
      <c r="H103" s="106"/>
      <c r="I103" s="106"/>
      <c r="J103" s="107">
        <f>J277</f>
        <v>0</v>
      </c>
      <c r="L103" s="104"/>
    </row>
    <row r="104" spans="2:12" s="9" customFormat="1" ht="19.899999999999999" customHeight="1">
      <c r="B104" s="108"/>
      <c r="D104" s="109" t="s">
        <v>989</v>
      </c>
      <c r="E104" s="110"/>
      <c r="F104" s="110"/>
      <c r="G104" s="110"/>
      <c r="H104" s="110"/>
      <c r="I104" s="110"/>
      <c r="J104" s="111">
        <f>J278</f>
        <v>0</v>
      </c>
      <c r="L104" s="108"/>
    </row>
    <row r="105" spans="2:12" s="9" customFormat="1" ht="19.899999999999999" customHeight="1">
      <c r="B105" s="108"/>
      <c r="D105" s="109" t="s">
        <v>990</v>
      </c>
      <c r="E105" s="110"/>
      <c r="F105" s="110"/>
      <c r="G105" s="110"/>
      <c r="H105" s="110"/>
      <c r="I105" s="110"/>
      <c r="J105" s="111">
        <f>J281</f>
        <v>0</v>
      </c>
      <c r="L105" s="108"/>
    </row>
    <row r="106" spans="2:12" s="1" customFormat="1" ht="21.75" customHeight="1">
      <c r="B106" s="32"/>
      <c r="L106" s="32"/>
    </row>
    <row r="107" spans="2:12" s="1" customFormat="1" ht="6.95" customHeight="1"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2"/>
    </row>
    <row r="111" spans="2:12" s="1" customFormat="1" ht="6.95" customHeight="1"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2"/>
    </row>
    <row r="112" spans="2:12" s="1" customFormat="1" ht="24.95" customHeight="1">
      <c r="B112" s="32"/>
      <c r="C112" s="21" t="s">
        <v>117</v>
      </c>
      <c r="L112" s="32"/>
    </row>
    <row r="113" spans="2:65" s="1" customFormat="1" ht="6.95" customHeight="1">
      <c r="B113" s="32"/>
      <c r="L113" s="32"/>
    </row>
    <row r="114" spans="2:65" s="1" customFormat="1" ht="12" customHeight="1">
      <c r="B114" s="32"/>
      <c r="C114" s="27" t="s">
        <v>16</v>
      </c>
      <c r="L114" s="32"/>
    </row>
    <row r="115" spans="2:65" s="1" customFormat="1" ht="16.5" customHeight="1">
      <c r="B115" s="32"/>
      <c r="E115" s="227" t="str">
        <f>E7</f>
        <v>REKO VS 808</v>
      </c>
      <c r="F115" s="228"/>
      <c r="G115" s="228"/>
      <c r="H115" s="228"/>
      <c r="L115" s="32"/>
    </row>
    <row r="116" spans="2:65" s="1" customFormat="1" ht="12" customHeight="1">
      <c r="B116" s="32"/>
      <c r="C116" s="27" t="s">
        <v>108</v>
      </c>
      <c r="L116" s="32"/>
    </row>
    <row r="117" spans="2:65" s="1" customFormat="1" ht="16.5" customHeight="1">
      <c r="B117" s="32"/>
      <c r="E117" s="189" t="str">
        <f>E9</f>
        <v>04 - Měření a regulace</v>
      </c>
      <c r="F117" s="229"/>
      <c r="G117" s="229"/>
      <c r="H117" s="229"/>
      <c r="L117" s="32"/>
    </row>
    <row r="118" spans="2:65" s="1" customFormat="1" ht="6.95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F12</f>
        <v xml:space="preserve"> MOST</v>
      </c>
      <c r="I119" s="27" t="s">
        <v>22</v>
      </c>
      <c r="J119" s="52" t="str">
        <f>IF(J12="","",J12)</f>
        <v>19. 5. 2022</v>
      </c>
      <c r="L119" s="32"/>
    </row>
    <row r="120" spans="2:65" s="1" customFormat="1" ht="6.95" customHeight="1">
      <c r="B120" s="32"/>
      <c r="L120" s="32"/>
    </row>
    <row r="121" spans="2:65" s="1" customFormat="1" ht="40.15" customHeight="1">
      <c r="B121" s="32"/>
      <c r="C121" s="27" t="s">
        <v>24</v>
      </c>
      <c r="F121" s="25" t="str">
        <f>E15</f>
        <v>Severočeská teplárenská, a.s., Teplárenská 2</v>
      </c>
      <c r="I121" s="27" t="s">
        <v>32</v>
      </c>
      <c r="J121" s="30" t="str">
        <f>E21</f>
        <v>EO TECHNOLOGY s.r.o., Za tratí 415,19600, Praha 9</v>
      </c>
      <c r="L121" s="32"/>
    </row>
    <row r="122" spans="2:65" s="1" customFormat="1" ht="40.15" customHeight="1">
      <c r="B122" s="32"/>
      <c r="C122" s="27" t="s">
        <v>30</v>
      </c>
      <c r="F122" s="25" t="str">
        <f>IF(E18="","",E18)</f>
        <v>Vyplň údaj</v>
      </c>
      <c r="I122" s="27" t="s">
        <v>36</v>
      </c>
      <c r="J122" s="30" t="str">
        <f>E24</f>
        <v>EO TECHNOLOGY s.r.o., Za tratí 415,19600, Praha 9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2"/>
      <c r="C124" s="113" t="s">
        <v>118</v>
      </c>
      <c r="D124" s="114" t="s">
        <v>63</v>
      </c>
      <c r="E124" s="114" t="s">
        <v>59</v>
      </c>
      <c r="F124" s="114" t="s">
        <v>60</v>
      </c>
      <c r="G124" s="114" t="s">
        <v>119</v>
      </c>
      <c r="H124" s="114" t="s">
        <v>120</v>
      </c>
      <c r="I124" s="114" t="s">
        <v>121</v>
      </c>
      <c r="J124" s="114" t="s">
        <v>112</v>
      </c>
      <c r="K124" s="115" t="s">
        <v>122</v>
      </c>
      <c r="L124" s="112"/>
      <c r="M124" s="59" t="s">
        <v>1</v>
      </c>
      <c r="N124" s="60" t="s">
        <v>42</v>
      </c>
      <c r="O124" s="60" t="s">
        <v>123</v>
      </c>
      <c r="P124" s="60" t="s">
        <v>124</v>
      </c>
      <c r="Q124" s="60" t="s">
        <v>125</v>
      </c>
      <c r="R124" s="60" t="s">
        <v>126</v>
      </c>
      <c r="S124" s="60" t="s">
        <v>127</v>
      </c>
      <c r="T124" s="61" t="s">
        <v>128</v>
      </c>
    </row>
    <row r="125" spans="2:65" s="1" customFormat="1" ht="22.9" customHeight="1">
      <c r="B125" s="32"/>
      <c r="C125" s="64" t="s">
        <v>129</v>
      </c>
      <c r="J125" s="116">
        <f>BK125</f>
        <v>0</v>
      </c>
      <c r="L125" s="32"/>
      <c r="M125" s="62"/>
      <c r="N125" s="53"/>
      <c r="O125" s="53"/>
      <c r="P125" s="117">
        <f>P126+P175+P263+P277</f>
        <v>0</v>
      </c>
      <c r="Q125" s="53"/>
      <c r="R125" s="117">
        <f>R126+R175+R263+R277</f>
        <v>0.27446000000000004</v>
      </c>
      <c r="S125" s="53"/>
      <c r="T125" s="118">
        <f>T126+T175+T263+T277</f>
        <v>0.37440000000000001</v>
      </c>
      <c r="AT125" s="17" t="s">
        <v>77</v>
      </c>
      <c r="AU125" s="17" t="s">
        <v>114</v>
      </c>
      <c r="BK125" s="119">
        <f>BK126+BK175+BK263+BK277</f>
        <v>0</v>
      </c>
    </row>
    <row r="126" spans="2:65" s="11" customFormat="1" ht="25.9" customHeight="1">
      <c r="B126" s="120"/>
      <c r="D126" s="121" t="s">
        <v>77</v>
      </c>
      <c r="E126" s="122" t="s">
        <v>130</v>
      </c>
      <c r="F126" s="122" t="s">
        <v>131</v>
      </c>
      <c r="I126" s="123"/>
      <c r="J126" s="124">
        <f>BK126</f>
        <v>0</v>
      </c>
      <c r="L126" s="120"/>
      <c r="M126" s="125"/>
      <c r="P126" s="126">
        <f>P127+P158</f>
        <v>0</v>
      </c>
      <c r="R126" s="126">
        <f>R127+R158</f>
        <v>0.24224000000000004</v>
      </c>
      <c r="T126" s="127">
        <f>T127+T158</f>
        <v>0.37440000000000001</v>
      </c>
      <c r="AR126" s="121" t="s">
        <v>88</v>
      </c>
      <c r="AT126" s="128" t="s">
        <v>77</v>
      </c>
      <c r="AU126" s="128" t="s">
        <v>78</v>
      </c>
      <c r="AY126" s="121" t="s">
        <v>132</v>
      </c>
      <c r="BK126" s="129">
        <f>BK127+BK158</f>
        <v>0</v>
      </c>
    </row>
    <row r="127" spans="2:65" s="11" customFormat="1" ht="22.9" customHeight="1">
      <c r="B127" s="120"/>
      <c r="D127" s="121" t="s">
        <v>77</v>
      </c>
      <c r="E127" s="130" t="s">
        <v>991</v>
      </c>
      <c r="F127" s="130" t="s">
        <v>992</v>
      </c>
      <c r="I127" s="123"/>
      <c r="J127" s="131">
        <f>BK127</f>
        <v>0</v>
      </c>
      <c r="L127" s="120"/>
      <c r="M127" s="125"/>
      <c r="P127" s="126">
        <f>SUM(P128:P157)</f>
        <v>0</v>
      </c>
      <c r="R127" s="126">
        <f>SUM(R128:R157)</f>
        <v>0.24224000000000004</v>
      </c>
      <c r="T127" s="127">
        <f>SUM(T128:T157)</f>
        <v>0.37440000000000001</v>
      </c>
      <c r="AR127" s="121" t="s">
        <v>88</v>
      </c>
      <c r="AT127" s="128" t="s">
        <v>77</v>
      </c>
      <c r="AU127" s="128" t="s">
        <v>86</v>
      </c>
      <c r="AY127" s="121" t="s">
        <v>132</v>
      </c>
      <c r="BK127" s="129">
        <f>SUM(BK128:BK157)</f>
        <v>0</v>
      </c>
    </row>
    <row r="128" spans="2:65" s="1" customFormat="1" ht="16.5" customHeight="1">
      <c r="B128" s="32"/>
      <c r="C128" s="165" t="s">
        <v>86</v>
      </c>
      <c r="D128" s="165" t="s">
        <v>160</v>
      </c>
      <c r="E128" s="166" t="s">
        <v>993</v>
      </c>
      <c r="F128" s="167" t="s">
        <v>994</v>
      </c>
      <c r="G128" s="168" t="s">
        <v>253</v>
      </c>
      <c r="H128" s="169">
        <v>1</v>
      </c>
      <c r="I128" s="170"/>
      <c r="J128" s="171">
        <f>ROUND(I128*H128,2)</f>
        <v>0</v>
      </c>
      <c r="K128" s="167" t="s">
        <v>1</v>
      </c>
      <c r="L128" s="172"/>
      <c r="M128" s="173" t="s">
        <v>1</v>
      </c>
      <c r="N128" s="174" t="s">
        <v>43</v>
      </c>
      <c r="P128" s="148">
        <f>O128*H128</f>
        <v>0</v>
      </c>
      <c r="Q128" s="148">
        <v>3.7000000000000002E-3</v>
      </c>
      <c r="R128" s="148">
        <f>Q128*H128</f>
        <v>3.7000000000000002E-3</v>
      </c>
      <c r="S128" s="148">
        <v>0</v>
      </c>
      <c r="T128" s="149">
        <f>S128*H128</f>
        <v>0</v>
      </c>
      <c r="AR128" s="144" t="s">
        <v>164</v>
      </c>
      <c r="AT128" s="144" t="s">
        <v>160</v>
      </c>
      <c r="AU128" s="144" t="s">
        <v>88</v>
      </c>
      <c r="AY128" s="17" t="s">
        <v>132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7" t="s">
        <v>86</v>
      </c>
      <c r="BK128" s="145">
        <f>ROUND(I128*H128,2)</f>
        <v>0</v>
      </c>
      <c r="BL128" s="17" t="s">
        <v>139</v>
      </c>
      <c r="BM128" s="144" t="s">
        <v>995</v>
      </c>
    </row>
    <row r="129" spans="2:65" s="12" customFormat="1" ht="11.25">
      <c r="B129" s="150"/>
      <c r="D129" s="151" t="s">
        <v>155</v>
      </c>
      <c r="E129" s="152" t="s">
        <v>1</v>
      </c>
      <c r="F129" s="153" t="s">
        <v>996</v>
      </c>
      <c r="H129" s="154">
        <v>1</v>
      </c>
      <c r="I129" s="155"/>
      <c r="L129" s="150"/>
      <c r="M129" s="156"/>
      <c r="T129" s="157"/>
      <c r="AT129" s="152" t="s">
        <v>155</v>
      </c>
      <c r="AU129" s="152" t="s">
        <v>88</v>
      </c>
      <c r="AV129" s="12" t="s">
        <v>88</v>
      </c>
      <c r="AW129" s="12" t="s">
        <v>35</v>
      </c>
      <c r="AX129" s="12" t="s">
        <v>86</v>
      </c>
      <c r="AY129" s="152" t="s">
        <v>132</v>
      </c>
    </row>
    <row r="130" spans="2:65" s="1" customFormat="1" ht="16.5" customHeight="1">
      <c r="B130" s="32"/>
      <c r="C130" s="165" t="s">
        <v>88</v>
      </c>
      <c r="D130" s="165" t="s">
        <v>160</v>
      </c>
      <c r="E130" s="166" t="s">
        <v>997</v>
      </c>
      <c r="F130" s="167" t="s">
        <v>998</v>
      </c>
      <c r="G130" s="168" t="s">
        <v>253</v>
      </c>
      <c r="H130" s="169">
        <v>1</v>
      </c>
      <c r="I130" s="170"/>
      <c r="J130" s="171">
        <f>ROUND(I130*H130,2)</f>
        <v>0</v>
      </c>
      <c r="K130" s="167" t="s">
        <v>1</v>
      </c>
      <c r="L130" s="172"/>
      <c r="M130" s="173" t="s">
        <v>1</v>
      </c>
      <c r="N130" s="174" t="s">
        <v>43</v>
      </c>
      <c r="P130" s="148">
        <f>O130*H130</f>
        <v>0</v>
      </c>
      <c r="Q130" s="148">
        <v>3.7000000000000002E-3</v>
      </c>
      <c r="R130" s="148">
        <f>Q130*H130</f>
        <v>3.7000000000000002E-3</v>
      </c>
      <c r="S130" s="148">
        <v>0</v>
      </c>
      <c r="T130" s="149">
        <f>S130*H130</f>
        <v>0</v>
      </c>
      <c r="AR130" s="144" t="s">
        <v>164</v>
      </c>
      <c r="AT130" s="144" t="s">
        <v>160</v>
      </c>
      <c r="AU130" s="144" t="s">
        <v>88</v>
      </c>
      <c r="AY130" s="17" t="s">
        <v>132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7" t="s">
        <v>86</v>
      </c>
      <c r="BK130" s="145">
        <f>ROUND(I130*H130,2)</f>
        <v>0</v>
      </c>
      <c r="BL130" s="17" t="s">
        <v>139</v>
      </c>
      <c r="BM130" s="144" t="s">
        <v>999</v>
      </c>
    </row>
    <row r="131" spans="2:65" s="1" customFormat="1" ht="16.5" customHeight="1">
      <c r="B131" s="32"/>
      <c r="C131" s="165" t="s">
        <v>167</v>
      </c>
      <c r="D131" s="165" t="s">
        <v>160</v>
      </c>
      <c r="E131" s="166" t="s">
        <v>1000</v>
      </c>
      <c r="F131" s="167" t="s">
        <v>1001</v>
      </c>
      <c r="G131" s="168" t="s">
        <v>253</v>
      </c>
      <c r="H131" s="169">
        <v>1</v>
      </c>
      <c r="I131" s="170"/>
      <c r="J131" s="171">
        <f>ROUND(I131*H131,2)</f>
        <v>0</v>
      </c>
      <c r="K131" s="167" t="s">
        <v>1</v>
      </c>
      <c r="L131" s="172"/>
      <c r="M131" s="173" t="s">
        <v>1</v>
      </c>
      <c r="N131" s="174" t="s">
        <v>43</v>
      </c>
      <c r="P131" s="148">
        <f>O131*H131</f>
        <v>0</v>
      </c>
      <c r="Q131" s="148">
        <v>3.7000000000000002E-3</v>
      </c>
      <c r="R131" s="148">
        <f>Q131*H131</f>
        <v>3.7000000000000002E-3</v>
      </c>
      <c r="S131" s="148">
        <v>0</v>
      </c>
      <c r="T131" s="149">
        <f>S131*H131</f>
        <v>0</v>
      </c>
      <c r="AR131" s="144" t="s">
        <v>164</v>
      </c>
      <c r="AT131" s="144" t="s">
        <v>160</v>
      </c>
      <c r="AU131" s="144" t="s">
        <v>88</v>
      </c>
      <c r="AY131" s="17" t="s">
        <v>132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7" t="s">
        <v>86</v>
      </c>
      <c r="BK131" s="145">
        <f>ROUND(I131*H131,2)</f>
        <v>0</v>
      </c>
      <c r="BL131" s="17" t="s">
        <v>139</v>
      </c>
      <c r="BM131" s="144" t="s">
        <v>1002</v>
      </c>
    </row>
    <row r="132" spans="2:65" s="1" customFormat="1" ht="16.5" customHeight="1">
      <c r="B132" s="32"/>
      <c r="C132" s="165" t="s">
        <v>159</v>
      </c>
      <c r="D132" s="165" t="s">
        <v>160</v>
      </c>
      <c r="E132" s="166" t="s">
        <v>1003</v>
      </c>
      <c r="F132" s="167" t="s">
        <v>1004</v>
      </c>
      <c r="G132" s="168" t="s">
        <v>253</v>
      </c>
      <c r="H132" s="169">
        <v>1</v>
      </c>
      <c r="I132" s="170"/>
      <c r="J132" s="171">
        <f>ROUND(I132*H132,2)</f>
        <v>0</v>
      </c>
      <c r="K132" s="167" t="s">
        <v>1</v>
      </c>
      <c r="L132" s="172"/>
      <c r="M132" s="173" t="s">
        <v>1</v>
      </c>
      <c r="N132" s="174" t="s">
        <v>43</v>
      </c>
      <c r="P132" s="148">
        <f>O132*H132</f>
        <v>0</v>
      </c>
      <c r="Q132" s="148">
        <v>3.7000000000000002E-3</v>
      </c>
      <c r="R132" s="148">
        <f>Q132*H132</f>
        <v>3.7000000000000002E-3</v>
      </c>
      <c r="S132" s="148">
        <v>0</v>
      </c>
      <c r="T132" s="149">
        <f>S132*H132</f>
        <v>0</v>
      </c>
      <c r="AR132" s="144" t="s">
        <v>164</v>
      </c>
      <c r="AT132" s="144" t="s">
        <v>160</v>
      </c>
      <c r="AU132" s="144" t="s">
        <v>88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139</v>
      </c>
      <c r="BM132" s="144" t="s">
        <v>1005</v>
      </c>
    </row>
    <row r="133" spans="2:65" s="1" customFormat="1" ht="24.2" customHeight="1">
      <c r="B133" s="32"/>
      <c r="C133" s="132" t="s">
        <v>175</v>
      </c>
      <c r="D133" s="132" t="s">
        <v>135</v>
      </c>
      <c r="E133" s="133" t="s">
        <v>1006</v>
      </c>
      <c r="F133" s="134" t="s">
        <v>1007</v>
      </c>
      <c r="G133" s="135" t="s">
        <v>153</v>
      </c>
      <c r="H133" s="136">
        <v>90</v>
      </c>
      <c r="I133" s="137"/>
      <c r="J133" s="138">
        <f>ROUND(I133*H133,2)</f>
        <v>0</v>
      </c>
      <c r="K133" s="134" t="s">
        <v>1</v>
      </c>
      <c r="L133" s="32"/>
      <c r="M133" s="146" t="s">
        <v>1</v>
      </c>
      <c r="N133" s="147" t="s">
        <v>43</v>
      </c>
      <c r="P133" s="148">
        <f>O133*H133</f>
        <v>0</v>
      </c>
      <c r="Q133" s="148">
        <v>0</v>
      </c>
      <c r="R133" s="148">
        <f>Q133*H133</f>
        <v>0</v>
      </c>
      <c r="S133" s="148">
        <v>0</v>
      </c>
      <c r="T133" s="149">
        <f>S133*H133</f>
        <v>0</v>
      </c>
      <c r="AR133" s="144" t="s">
        <v>139</v>
      </c>
      <c r="AT133" s="144" t="s">
        <v>135</v>
      </c>
      <c r="AU133" s="144" t="s">
        <v>88</v>
      </c>
      <c r="AY133" s="17" t="s">
        <v>132</v>
      </c>
      <c r="BE133" s="145">
        <f>IF(N133="základní",J133,0)</f>
        <v>0</v>
      </c>
      <c r="BF133" s="145">
        <f>IF(N133="snížená",J133,0)</f>
        <v>0</v>
      </c>
      <c r="BG133" s="145">
        <f>IF(N133="zákl. přenesená",J133,0)</f>
        <v>0</v>
      </c>
      <c r="BH133" s="145">
        <f>IF(N133="sníž. přenesená",J133,0)</f>
        <v>0</v>
      </c>
      <c r="BI133" s="145">
        <f>IF(N133="nulová",J133,0)</f>
        <v>0</v>
      </c>
      <c r="BJ133" s="17" t="s">
        <v>86</v>
      </c>
      <c r="BK133" s="145">
        <f>ROUND(I133*H133,2)</f>
        <v>0</v>
      </c>
      <c r="BL133" s="17" t="s">
        <v>139</v>
      </c>
      <c r="BM133" s="144" t="s">
        <v>1008</v>
      </c>
    </row>
    <row r="134" spans="2:65" s="12" customFormat="1" ht="11.25">
      <c r="B134" s="150"/>
      <c r="D134" s="151" t="s">
        <v>155</v>
      </c>
      <c r="E134" s="152" t="s">
        <v>1</v>
      </c>
      <c r="F134" s="153" t="s">
        <v>1009</v>
      </c>
      <c r="H134" s="154">
        <v>90</v>
      </c>
      <c r="I134" s="155"/>
      <c r="L134" s="150"/>
      <c r="M134" s="156"/>
      <c r="T134" s="157"/>
      <c r="AT134" s="152" t="s">
        <v>155</v>
      </c>
      <c r="AU134" s="152" t="s">
        <v>88</v>
      </c>
      <c r="AV134" s="12" t="s">
        <v>88</v>
      </c>
      <c r="AW134" s="12" t="s">
        <v>35</v>
      </c>
      <c r="AX134" s="12" t="s">
        <v>86</v>
      </c>
      <c r="AY134" s="152" t="s">
        <v>132</v>
      </c>
    </row>
    <row r="135" spans="2:65" s="1" customFormat="1" ht="24.2" customHeight="1">
      <c r="B135" s="32"/>
      <c r="C135" s="165" t="s">
        <v>179</v>
      </c>
      <c r="D135" s="165" t="s">
        <v>160</v>
      </c>
      <c r="E135" s="166" t="s">
        <v>1010</v>
      </c>
      <c r="F135" s="167" t="s">
        <v>1011</v>
      </c>
      <c r="G135" s="168" t="s">
        <v>153</v>
      </c>
      <c r="H135" s="169">
        <v>90</v>
      </c>
      <c r="I135" s="170"/>
      <c r="J135" s="171">
        <f>ROUND(I135*H135,2)</f>
        <v>0</v>
      </c>
      <c r="K135" s="167" t="s">
        <v>1</v>
      </c>
      <c r="L135" s="172"/>
      <c r="M135" s="173" t="s">
        <v>1</v>
      </c>
      <c r="N135" s="174" t="s">
        <v>43</v>
      </c>
      <c r="P135" s="148">
        <f>O135*H135</f>
        <v>0</v>
      </c>
      <c r="Q135" s="148">
        <v>1.8000000000000001E-4</v>
      </c>
      <c r="R135" s="148">
        <f>Q135*H135</f>
        <v>1.6200000000000003E-2</v>
      </c>
      <c r="S135" s="148">
        <v>0</v>
      </c>
      <c r="T135" s="149">
        <f>S135*H135</f>
        <v>0</v>
      </c>
      <c r="AR135" s="144" t="s">
        <v>164</v>
      </c>
      <c r="AT135" s="144" t="s">
        <v>160</v>
      </c>
      <c r="AU135" s="144" t="s">
        <v>88</v>
      </c>
      <c r="AY135" s="17" t="s">
        <v>132</v>
      </c>
      <c r="BE135" s="145">
        <f>IF(N135="základní",J135,0)</f>
        <v>0</v>
      </c>
      <c r="BF135" s="145">
        <f>IF(N135="snížená",J135,0)</f>
        <v>0</v>
      </c>
      <c r="BG135" s="145">
        <f>IF(N135="zákl. přenesená",J135,0)</f>
        <v>0</v>
      </c>
      <c r="BH135" s="145">
        <f>IF(N135="sníž. přenesená",J135,0)</f>
        <v>0</v>
      </c>
      <c r="BI135" s="145">
        <f>IF(N135="nulová",J135,0)</f>
        <v>0</v>
      </c>
      <c r="BJ135" s="17" t="s">
        <v>86</v>
      </c>
      <c r="BK135" s="145">
        <f>ROUND(I135*H135,2)</f>
        <v>0</v>
      </c>
      <c r="BL135" s="17" t="s">
        <v>139</v>
      </c>
      <c r="BM135" s="144" t="s">
        <v>1012</v>
      </c>
    </row>
    <row r="136" spans="2:65" s="1" customFormat="1" ht="24.2" customHeight="1">
      <c r="B136" s="32"/>
      <c r="C136" s="132" t="s">
        <v>184</v>
      </c>
      <c r="D136" s="132" t="s">
        <v>135</v>
      </c>
      <c r="E136" s="133" t="s">
        <v>1013</v>
      </c>
      <c r="F136" s="134" t="s">
        <v>1014</v>
      </c>
      <c r="G136" s="135" t="s">
        <v>153</v>
      </c>
      <c r="H136" s="136">
        <v>60</v>
      </c>
      <c r="I136" s="137"/>
      <c r="J136" s="138">
        <f>ROUND(I136*H136,2)</f>
        <v>0</v>
      </c>
      <c r="K136" s="134" t="s">
        <v>1</v>
      </c>
      <c r="L136" s="32"/>
      <c r="M136" s="146" t="s">
        <v>1</v>
      </c>
      <c r="N136" s="147" t="s">
        <v>43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AR136" s="144" t="s">
        <v>139</v>
      </c>
      <c r="AT136" s="144" t="s">
        <v>135</v>
      </c>
      <c r="AU136" s="144" t="s">
        <v>88</v>
      </c>
      <c r="AY136" s="17" t="s">
        <v>132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86</v>
      </c>
      <c r="BK136" s="145">
        <f>ROUND(I136*H136,2)</f>
        <v>0</v>
      </c>
      <c r="BL136" s="17" t="s">
        <v>139</v>
      </c>
      <c r="BM136" s="144" t="s">
        <v>1015</v>
      </c>
    </row>
    <row r="137" spans="2:65" s="12" customFormat="1" ht="11.25">
      <c r="B137" s="150"/>
      <c r="D137" s="151" t="s">
        <v>155</v>
      </c>
      <c r="E137" s="152" t="s">
        <v>1</v>
      </c>
      <c r="F137" s="153" t="s">
        <v>1016</v>
      </c>
      <c r="H137" s="154">
        <v>60</v>
      </c>
      <c r="I137" s="155"/>
      <c r="L137" s="150"/>
      <c r="M137" s="156"/>
      <c r="T137" s="157"/>
      <c r="AT137" s="152" t="s">
        <v>155</v>
      </c>
      <c r="AU137" s="152" t="s">
        <v>88</v>
      </c>
      <c r="AV137" s="12" t="s">
        <v>88</v>
      </c>
      <c r="AW137" s="12" t="s">
        <v>35</v>
      </c>
      <c r="AX137" s="12" t="s">
        <v>78</v>
      </c>
      <c r="AY137" s="152" t="s">
        <v>132</v>
      </c>
    </row>
    <row r="138" spans="2:65" s="13" customFormat="1" ht="11.25">
      <c r="B138" s="158"/>
      <c r="D138" s="151" t="s">
        <v>155</v>
      </c>
      <c r="E138" s="159" t="s">
        <v>1</v>
      </c>
      <c r="F138" s="160" t="s">
        <v>158</v>
      </c>
      <c r="H138" s="161">
        <v>60</v>
      </c>
      <c r="I138" s="162"/>
      <c r="L138" s="158"/>
      <c r="M138" s="163"/>
      <c r="T138" s="164"/>
      <c r="AT138" s="159" t="s">
        <v>155</v>
      </c>
      <c r="AU138" s="159" t="s">
        <v>88</v>
      </c>
      <c r="AV138" s="13" t="s">
        <v>159</v>
      </c>
      <c r="AW138" s="13" t="s">
        <v>35</v>
      </c>
      <c r="AX138" s="13" t="s">
        <v>86</v>
      </c>
      <c r="AY138" s="159" t="s">
        <v>132</v>
      </c>
    </row>
    <row r="139" spans="2:65" s="1" customFormat="1" ht="21.75" customHeight="1">
      <c r="B139" s="32"/>
      <c r="C139" s="165" t="s">
        <v>189</v>
      </c>
      <c r="D139" s="165" t="s">
        <v>160</v>
      </c>
      <c r="E139" s="166" t="s">
        <v>1017</v>
      </c>
      <c r="F139" s="167" t="s">
        <v>1018</v>
      </c>
      <c r="G139" s="168" t="s">
        <v>153</v>
      </c>
      <c r="H139" s="169">
        <v>60</v>
      </c>
      <c r="I139" s="170"/>
      <c r="J139" s="171">
        <f>ROUND(I139*H139,2)</f>
        <v>0</v>
      </c>
      <c r="K139" s="167" t="s">
        <v>1</v>
      </c>
      <c r="L139" s="172"/>
      <c r="M139" s="173" t="s">
        <v>1</v>
      </c>
      <c r="N139" s="174" t="s">
        <v>43</v>
      </c>
      <c r="P139" s="148">
        <f>O139*H139</f>
        <v>0</v>
      </c>
      <c r="Q139" s="148">
        <v>1.2E-4</v>
      </c>
      <c r="R139" s="148">
        <f>Q139*H139</f>
        <v>7.1999999999999998E-3</v>
      </c>
      <c r="S139" s="148">
        <v>0</v>
      </c>
      <c r="T139" s="149">
        <f>S139*H139</f>
        <v>0</v>
      </c>
      <c r="AR139" s="144" t="s">
        <v>164</v>
      </c>
      <c r="AT139" s="144" t="s">
        <v>160</v>
      </c>
      <c r="AU139" s="144" t="s">
        <v>88</v>
      </c>
      <c r="AY139" s="17" t="s">
        <v>132</v>
      </c>
      <c r="BE139" s="145">
        <f>IF(N139="základní",J139,0)</f>
        <v>0</v>
      </c>
      <c r="BF139" s="145">
        <f>IF(N139="snížená",J139,0)</f>
        <v>0</v>
      </c>
      <c r="BG139" s="145">
        <f>IF(N139="zákl. přenesená",J139,0)</f>
        <v>0</v>
      </c>
      <c r="BH139" s="145">
        <f>IF(N139="sníž. přenesená",J139,0)</f>
        <v>0</v>
      </c>
      <c r="BI139" s="145">
        <f>IF(N139="nulová",J139,0)</f>
        <v>0</v>
      </c>
      <c r="BJ139" s="17" t="s">
        <v>86</v>
      </c>
      <c r="BK139" s="145">
        <f>ROUND(I139*H139,2)</f>
        <v>0</v>
      </c>
      <c r="BL139" s="17" t="s">
        <v>139</v>
      </c>
      <c r="BM139" s="144" t="s">
        <v>1019</v>
      </c>
    </row>
    <row r="140" spans="2:65" s="1" customFormat="1" ht="24.2" customHeight="1">
      <c r="B140" s="32"/>
      <c r="C140" s="132" t="s">
        <v>194</v>
      </c>
      <c r="D140" s="132" t="s">
        <v>135</v>
      </c>
      <c r="E140" s="133" t="s">
        <v>1020</v>
      </c>
      <c r="F140" s="134" t="s">
        <v>1021</v>
      </c>
      <c r="G140" s="135" t="s">
        <v>153</v>
      </c>
      <c r="H140" s="136">
        <v>800</v>
      </c>
      <c r="I140" s="137"/>
      <c r="J140" s="138">
        <f>ROUND(I140*H140,2)</f>
        <v>0</v>
      </c>
      <c r="K140" s="134" t="s">
        <v>1</v>
      </c>
      <c r="L140" s="32"/>
      <c r="M140" s="146" t="s">
        <v>1</v>
      </c>
      <c r="N140" s="147" t="s">
        <v>43</v>
      </c>
      <c r="P140" s="148">
        <f>O140*H140</f>
        <v>0</v>
      </c>
      <c r="Q140" s="148">
        <v>0</v>
      </c>
      <c r="R140" s="148">
        <f>Q140*H140</f>
        <v>0</v>
      </c>
      <c r="S140" s="148">
        <v>0</v>
      </c>
      <c r="T140" s="149">
        <f>S140*H140</f>
        <v>0</v>
      </c>
      <c r="AR140" s="144" t="s">
        <v>139</v>
      </c>
      <c r="AT140" s="144" t="s">
        <v>135</v>
      </c>
      <c r="AU140" s="144" t="s">
        <v>88</v>
      </c>
      <c r="AY140" s="17" t="s">
        <v>132</v>
      </c>
      <c r="BE140" s="145">
        <f>IF(N140="základní",J140,0)</f>
        <v>0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17" t="s">
        <v>86</v>
      </c>
      <c r="BK140" s="145">
        <f>ROUND(I140*H140,2)</f>
        <v>0</v>
      </c>
      <c r="BL140" s="17" t="s">
        <v>139</v>
      </c>
      <c r="BM140" s="144" t="s">
        <v>1022</v>
      </c>
    </row>
    <row r="141" spans="2:65" s="12" customFormat="1" ht="11.25">
      <c r="B141" s="150"/>
      <c r="D141" s="151" t="s">
        <v>155</v>
      </c>
      <c r="E141" s="152" t="s">
        <v>1</v>
      </c>
      <c r="F141" s="153" t="s">
        <v>1023</v>
      </c>
      <c r="H141" s="154">
        <v>350</v>
      </c>
      <c r="I141" s="155"/>
      <c r="L141" s="150"/>
      <c r="M141" s="156"/>
      <c r="T141" s="157"/>
      <c r="AT141" s="152" t="s">
        <v>155</v>
      </c>
      <c r="AU141" s="152" t="s">
        <v>88</v>
      </c>
      <c r="AV141" s="12" t="s">
        <v>88</v>
      </c>
      <c r="AW141" s="12" t="s">
        <v>35</v>
      </c>
      <c r="AX141" s="12" t="s">
        <v>78</v>
      </c>
      <c r="AY141" s="152" t="s">
        <v>132</v>
      </c>
    </row>
    <row r="142" spans="2:65" s="12" customFormat="1" ht="11.25">
      <c r="B142" s="150"/>
      <c r="D142" s="151" t="s">
        <v>155</v>
      </c>
      <c r="E142" s="152" t="s">
        <v>1</v>
      </c>
      <c r="F142" s="153" t="s">
        <v>1024</v>
      </c>
      <c r="H142" s="154">
        <v>450</v>
      </c>
      <c r="I142" s="155"/>
      <c r="L142" s="150"/>
      <c r="M142" s="156"/>
      <c r="T142" s="157"/>
      <c r="AT142" s="152" t="s">
        <v>155</v>
      </c>
      <c r="AU142" s="152" t="s">
        <v>88</v>
      </c>
      <c r="AV142" s="12" t="s">
        <v>88</v>
      </c>
      <c r="AW142" s="12" t="s">
        <v>35</v>
      </c>
      <c r="AX142" s="12" t="s">
        <v>78</v>
      </c>
      <c r="AY142" s="152" t="s">
        <v>132</v>
      </c>
    </row>
    <row r="143" spans="2:65" s="13" customFormat="1" ht="11.25">
      <c r="B143" s="158"/>
      <c r="D143" s="151" t="s">
        <v>155</v>
      </c>
      <c r="E143" s="159" t="s">
        <v>1</v>
      </c>
      <c r="F143" s="160" t="s">
        <v>158</v>
      </c>
      <c r="H143" s="161">
        <v>800</v>
      </c>
      <c r="I143" s="162"/>
      <c r="L143" s="158"/>
      <c r="M143" s="163"/>
      <c r="T143" s="164"/>
      <c r="AT143" s="159" t="s">
        <v>155</v>
      </c>
      <c r="AU143" s="159" t="s">
        <v>88</v>
      </c>
      <c r="AV143" s="13" t="s">
        <v>159</v>
      </c>
      <c r="AW143" s="13" t="s">
        <v>35</v>
      </c>
      <c r="AX143" s="13" t="s">
        <v>86</v>
      </c>
      <c r="AY143" s="159" t="s">
        <v>132</v>
      </c>
    </row>
    <row r="144" spans="2:65" s="1" customFormat="1" ht="37.9" customHeight="1">
      <c r="B144" s="32"/>
      <c r="C144" s="165" t="s">
        <v>200</v>
      </c>
      <c r="D144" s="165" t="s">
        <v>160</v>
      </c>
      <c r="E144" s="166" t="s">
        <v>1025</v>
      </c>
      <c r="F144" s="167" t="s">
        <v>1026</v>
      </c>
      <c r="G144" s="168" t="s">
        <v>153</v>
      </c>
      <c r="H144" s="169">
        <v>350</v>
      </c>
      <c r="I144" s="170"/>
      <c r="J144" s="171">
        <f t="shared" ref="J144:J150" si="0">ROUND(I144*H144,2)</f>
        <v>0</v>
      </c>
      <c r="K144" s="167" t="s">
        <v>163</v>
      </c>
      <c r="L144" s="172"/>
      <c r="M144" s="173" t="s">
        <v>1</v>
      </c>
      <c r="N144" s="174" t="s">
        <v>43</v>
      </c>
      <c r="P144" s="148">
        <f t="shared" ref="P144:P150" si="1">O144*H144</f>
        <v>0</v>
      </c>
      <c r="Q144" s="148">
        <v>3.0000000000000001E-5</v>
      </c>
      <c r="R144" s="148">
        <f t="shared" ref="R144:R150" si="2">Q144*H144</f>
        <v>1.0500000000000001E-2</v>
      </c>
      <c r="S144" s="148">
        <v>0</v>
      </c>
      <c r="T144" s="149">
        <f t="shared" ref="T144:T150" si="3">S144*H144</f>
        <v>0</v>
      </c>
      <c r="AR144" s="144" t="s">
        <v>164</v>
      </c>
      <c r="AT144" s="144" t="s">
        <v>160</v>
      </c>
      <c r="AU144" s="144" t="s">
        <v>88</v>
      </c>
      <c r="AY144" s="17" t="s">
        <v>132</v>
      </c>
      <c r="BE144" s="145">
        <f t="shared" ref="BE144:BE150" si="4">IF(N144="základní",J144,0)</f>
        <v>0</v>
      </c>
      <c r="BF144" s="145">
        <f t="shared" ref="BF144:BF150" si="5">IF(N144="snížená",J144,0)</f>
        <v>0</v>
      </c>
      <c r="BG144" s="145">
        <f t="shared" ref="BG144:BG150" si="6">IF(N144="zákl. přenesená",J144,0)</f>
        <v>0</v>
      </c>
      <c r="BH144" s="145">
        <f t="shared" ref="BH144:BH150" si="7">IF(N144="sníž. přenesená",J144,0)</f>
        <v>0</v>
      </c>
      <c r="BI144" s="145">
        <f t="shared" ref="BI144:BI150" si="8">IF(N144="nulová",J144,0)</f>
        <v>0</v>
      </c>
      <c r="BJ144" s="17" t="s">
        <v>86</v>
      </c>
      <c r="BK144" s="145">
        <f t="shared" ref="BK144:BK150" si="9">ROUND(I144*H144,2)</f>
        <v>0</v>
      </c>
      <c r="BL144" s="17" t="s">
        <v>139</v>
      </c>
      <c r="BM144" s="144" t="s">
        <v>1027</v>
      </c>
    </row>
    <row r="145" spans="2:65" s="1" customFormat="1" ht="37.9" customHeight="1">
      <c r="B145" s="32"/>
      <c r="C145" s="165" t="s">
        <v>205</v>
      </c>
      <c r="D145" s="165" t="s">
        <v>160</v>
      </c>
      <c r="E145" s="166" t="s">
        <v>1028</v>
      </c>
      <c r="F145" s="167" t="s">
        <v>1029</v>
      </c>
      <c r="G145" s="168" t="s">
        <v>153</v>
      </c>
      <c r="H145" s="169">
        <v>450</v>
      </c>
      <c r="I145" s="170"/>
      <c r="J145" s="171">
        <f t="shared" si="0"/>
        <v>0</v>
      </c>
      <c r="K145" s="167" t="s">
        <v>163</v>
      </c>
      <c r="L145" s="172"/>
      <c r="M145" s="173" t="s">
        <v>1</v>
      </c>
      <c r="N145" s="174" t="s">
        <v>43</v>
      </c>
      <c r="P145" s="148">
        <f t="shared" si="1"/>
        <v>0</v>
      </c>
      <c r="Q145" s="148">
        <v>6.9999999999999994E-5</v>
      </c>
      <c r="R145" s="148">
        <f t="shared" si="2"/>
        <v>3.15E-2</v>
      </c>
      <c r="S145" s="148">
        <v>0</v>
      </c>
      <c r="T145" s="149">
        <f t="shared" si="3"/>
        <v>0</v>
      </c>
      <c r="AR145" s="144" t="s">
        <v>164</v>
      </c>
      <c r="AT145" s="144" t="s">
        <v>160</v>
      </c>
      <c r="AU145" s="144" t="s">
        <v>88</v>
      </c>
      <c r="AY145" s="17" t="s">
        <v>132</v>
      </c>
      <c r="BE145" s="145">
        <f t="shared" si="4"/>
        <v>0</v>
      </c>
      <c r="BF145" s="145">
        <f t="shared" si="5"/>
        <v>0</v>
      </c>
      <c r="BG145" s="145">
        <f t="shared" si="6"/>
        <v>0</v>
      </c>
      <c r="BH145" s="145">
        <f t="shared" si="7"/>
        <v>0</v>
      </c>
      <c r="BI145" s="145">
        <f t="shared" si="8"/>
        <v>0</v>
      </c>
      <c r="BJ145" s="17" t="s">
        <v>86</v>
      </c>
      <c r="BK145" s="145">
        <f t="shared" si="9"/>
        <v>0</v>
      </c>
      <c r="BL145" s="17" t="s">
        <v>139</v>
      </c>
      <c r="BM145" s="144" t="s">
        <v>1030</v>
      </c>
    </row>
    <row r="146" spans="2:65" s="1" customFormat="1" ht="16.5" customHeight="1">
      <c r="B146" s="32"/>
      <c r="C146" s="132" t="s">
        <v>211</v>
      </c>
      <c r="D146" s="132" t="s">
        <v>135</v>
      </c>
      <c r="E146" s="133" t="s">
        <v>1031</v>
      </c>
      <c r="F146" s="134" t="s">
        <v>1032</v>
      </c>
      <c r="G146" s="135" t="s">
        <v>153</v>
      </c>
      <c r="H146" s="136">
        <v>20</v>
      </c>
      <c r="I146" s="137"/>
      <c r="J146" s="138">
        <f t="shared" si="0"/>
        <v>0</v>
      </c>
      <c r="K146" s="134" t="s">
        <v>1</v>
      </c>
      <c r="L146" s="32"/>
      <c r="M146" s="146" t="s">
        <v>1</v>
      </c>
      <c r="N146" s="147" t="s">
        <v>43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AR146" s="144" t="s">
        <v>139</v>
      </c>
      <c r="AT146" s="144" t="s">
        <v>135</v>
      </c>
      <c r="AU146" s="144" t="s">
        <v>88</v>
      </c>
      <c r="AY146" s="17" t="s">
        <v>132</v>
      </c>
      <c r="BE146" s="145">
        <f t="shared" si="4"/>
        <v>0</v>
      </c>
      <c r="BF146" s="145">
        <f t="shared" si="5"/>
        <v>0</v>
      </c>
      <c r="BG146" s="145">
        <f t="shared" si="6"/>
        <v>0</v>
      </c>
      <c r="BH146" s="145">
        <f t="shared" si="7"/>
        <v>0</v>
      </c>
      <c r="BI146" s="145">
        <f t="shared" si="8"/>
        <v>0</v>
      </c>
      <c r="BJ146" s="17" t="s">
        <v>86</v>
      </c>
      <c r="BK146" s="145">
        <f t="shared" si="9"/>
        <v>0</v>
      </c>
      <c r="BL146" s="17" t="s">
        <v>139</v>
      </c>
      <c r="BM146" s="144" t="s">
        <v>1033</v>
      </c>
    </row>
    <row r="147" spans="2:65" s="1" customFormat="1" ht="16.5" customHeight="1">
      <c r="B147" s="32"/>
      <c r="C147" s="165" t="s">
        <v>216</v>
      </c>
      <c r="D147" s="165" t="s">
        <v>160</v>
      </c>
      <c r="E147" s="166" t="s">
        <v>1034</v>
      </c>
      <c r="F147" s="167" t="s">
        <v>1035</v>
      </c>
      <c r="G147" s="168" t="s">
        <v>153</v>
      </c>
      <c r="H147" s="169">
        <v>20</v>
      </c>
      <c r="I147" s="170"/>
      <c r="J147" s="171">
        <f t="shared" si="0"/>
        <v>0</v>
      </c>
      <c r="K147" s="167" t="s">
        <v>1</v>
      </c>
      <c r="L147" s="172"/>
      <c r="M147" s="173" t="s">
        <v>1</v>
      </c>
      <c r="N147" s="174" t="s">
        <v>43</v>
      </c>
      <c r="P147" s="148">
        <f t="shared" si="1"/>
        <v>0</v>
      </c>
      <c r="Q147" s="148">
        <v>2.2499999999999998E-3</v>
      </c>
      <c r="R147" s="148">
        <f t="shared" si="2"/>
        <v>4.4999999999999998E-2</v>
      </c>
      <c r="S147" s="148">
        <v>0</v>
      </c>
      <c r="T147" s="149">
        <f t="shared" si="3"/>
        <v>0</v>
      </c>
      <c r="AR147" s="144" t="s">
        <v>164</v>
      </c>
      <c r="AT147" s="144" t="s">
        <v>160</v>
      </c>
      <c r="AU147" s="144" t="s">
        <v>88</v>
      </c>
      <c r="AY147" s="17" t="s">
        <v>132</v>
      </c>
      <c r="BE147" s="145">
        <f t="shared" si="4"/>
        <v>0</v>
      </c>
      <c r="BF147" s="145">
        <f t="shared" si="5"/>
        <v>0</v>
      </c>
      <c r="BG147" s="145">
        <f t="shared" si="6"/>
        <v>0</v>
      </c>
      <c r="BH147" s="145">
        <f t="shared" si="7"/>
        <v>0</v>
      </c>
      <c r="BI147" s="145">
        <f t="shared" si="8"/>
        <v>0</v>
      </c>
      <c r="BJ147" s="17" t="s">
        <v>86</v>
      </c>
      <c r="BK147" s="145">
        <f t="shared" si="9"/>
        <v>0</v>
      </c>
      <c r="BL147" s="17" t="s">
        <v>139</v>
      </c>
      <c r="BM147" s="144" t="s">
        <v>1036</v>
      </c>
    </row>
    <row r="148" spans="2:65" s="1" customFormat="1" ht="16.5" customHeight="1">
      <c r="B148" s="32"/>
      <c r="C148" s="132" t="s">
        <v>223</v>
      </c>
      <c r="D148" s="132" t="s">
        <v>135</v>
      </c>
      <c r="E148" s="133" t="s">
        <v>1037</v>
      </c>
      <c r="F148" s="134" t="s">
        <v>1038</v>
      </c>
      <c r="G148" s="135" t="s">
        <v>153</v>
      </c>
      <c r="H148" s="136">
        <v>30</v>
      </c>
      <c r="I148" s="137"/>
      <c r="J148" s="138">
        <f t="shared" si="0"/>
        <v>0</v>
      </c>
      <c r="K148" s="134" t="s">
        <v>163</v>
      </c>
      <c r="L148" s="32"/>
      <c r="M148" s="146" t="s">
        <v>1</v>
      </c>
      <c r="N148" s="147" t="s">
        <v>43</v>
      </c>
      <c r="P148" s="148">
        <f t="shared" si="1"/>
        <v>0</v>
      </c>
      <c r="Q148" s="148">
        <v>0</v>
      </c>
      <c r="R148" s="148">
        <f t="shared" si="2"/>
        <v>0</v>
      </c>
      <c r="S148" s="148">
        <v>0</v>
      </c>
      <c r="T148" s="149">
        <f t="shared" si="3"/>
        <v>0</v>
      </c>
      <c r="AR148" s="144" t="s">
        <v>139</v>
      </c>
      <c r="AT148" s="144" t="s">
        <v>135</v>
      </c>
      <c r="AU148" s="144" t="s">
        <v>88</v>
      </c>
      <c r="AY148" s="17" t="s">
        <v>132</v>
      </c>
      <c r="BE148" s="145">
        <f t="shared" si="4"/>
        <v>0</v>
      </c>
      <c r="BF148" s="145">
        <f t="shared" si="5"/>
        <v>0</v>
      </c>
      <c r="BG148" s="145">
        <f t="shared" si="6"/>
        <v>0</v>
      </c>
      <c r="BH148" s="145">
        <f t="shared" si="7"/>
        <v>0</v>
      </c>
      <c r="BI148" s="145">
        <f t="shared" si="8"/>
        <v>0</v>
      </c>
      <c r="BJ148" s="17" t="s">
        <v>86</v>
      </c>
      <c r="BK148" s="145">
        <f t="shared" si="9"/>
        <v>0</v>
      </c>
      <c r="BL148" s="17" t="s">
        <v>139</v>
      </c>
      <c r="BM148" s="144" t="s">
        <v>1039</v>
      </c>
    </row>
    <row r="149" spans="2:65" s="1" customFormat="1" ht="16.5" customHeight="1">
      <c r="B149" s="32"/>
      <c r="C149" s="165" t="s">
        <v>8</v>
      </c>
      <c r="D149" s="165" t="s">
        <v>160</v>
      </c>
      <c r="E149" s="166" t="s">
        <v>1040</v>
      </c>
      <c r="F149" s="167" t="s">
        <v>1041</v>
      </c>
      <c r="G149" s="168" t="s">
        <v>153</v>
      </c>
      <c r="H149" s="169">
        <v>30</v>
      </c>
      <c r="I149" s="170"/>
      <c r="J149" s="171">
        <f t="shared" si="0"/>
        <v>0</v>
      </c>
      <c r="K149" s="167" t="s">
        <v>1</v>
      </c>
      <c r="L149" s="172"/>
      <c r="M149" s="173" t="s">
        <v>1</v>
      </c>
      <c r="N149" s="174" t="s">
        <v>43</v>
      </c>
      <c r="P149" s="148">
        <f t="shared" si="1"/>
        <v>0</v>
      </c>
      <c r="Q149" s="148">
        <v>3.5000000000000001E-3</v>
      </c>
      <c r="R149" s="148">
        <f t="shared" si="2"/>
        <v>0.105</v>
      </c>
      <c r="S149" s="148">
        <v>0</v>
      </c>
      <c r="T149" s="149">
        <f t="shared" si="3"/>
        <v>0</v>
      </c>
      <c r="AR149" s="144" t="s">
        <v>164</v>
      </c>
      <c r="AT149" s="144" t="s">
        <v>160</v>
      </c>
      <c r="AU149" s="144" t="s">
        <v>88</v>
      </c>
      <c r="AY149" s="17" t="s">
        <v>132</v>
      </c>
      <c r="BE149" s="145">
        <f t="shared" si="4"/>
        <v>0</v>
      </c>
      <c r="BF149" s="145">
        <f t="shared" si="5"/>
        <v>0</v>
      </c>
      <c r="BG149" s="145">
        <f t="shared" si="6"/>
        <v>0</v>
      </c>
      <c r="BH149" s="145">
        <f t="shared" si="7"/>
        <v>0</v>
      </c>
      <c r="BI149" s="145">
        <f t="shared" si="8"/>
        <v>0</v>
      </c>
      <c r="BJ149" s="17" t="s">
        <v>86</v>
      </c>
      <c r="BK149" s="145">
        <f t="shared" si="9"/>
        <v>0</v>
      </c>
      <c r="BL149" s="17" t="s">
        <v>139</v>
      </c>
      <c r="BM149" s="144" t="s">
        <v>1042</v>
      </c>
    </row>
    <row r="150" spans="2:65" s="1" customFormat="1" ht="16.5" customHeight="1">
      <c r="B150" s="32"/>
      <c r="C150" s="132" t="s">
        <v>139</v>
      </c>
      <c r="D150" s="132" t="s">
        <v>135</v>
      </c>
      <c r="E150" s="133" t="s">
        <v>1043</v>
      </c>
      <c r="F150" s="134" t="s">
        <v>1044</v>
      </c>
      <c r="G150" s="135" t="s">
        <v>839</v>
      </c>
      <c r="H150" s="136">
        <v>56</v>
      </c>
      <c r="I150" s="137"/>
      <c r="J150" s="138">
        <f t="shared" si="0"/>
        <v>0</v>
      </c>
      <c r="K150" s="134" t="s">
        <v>1</v>
      </c>
      <c r="L150" s="32"/>
      <c r="M150" s="146" t="s">
        <v>1</v>
      </c>
      <c r="N150" s="147" t="s">
        <v>43</v>
      </c>
      <c r="P150" s="148">
        <f t="shared" si="1"/>
        <v>0</v>
      </c>
      <c r="Q150" s="148">
        <v>0</v>
      </c>
      <c r="R150" s="148">
        <f t="shared" si="2"/>
        <v>0</v>
      </c>
      <c r="S150" s="148">
        <v>0</v>
      </c>
      <c r="T150" s="149">
        <f t="shared" si="3"/>
        <v>0</v>
      </c>
      <c r="AR150" s="144" t="s">
        <v>831</v>
      </c>
      <c r="AT150" s="144" t="s">
        <v>135</v>
      </c>
      <c r="AU150" s="144" t="s">
        <v>88</v>
      </c>
      <c r="AY150" s="17" t="s">
        <v>132</v>
      </c>
      <c r="BE150" s="145">
        <f t="shared" si="4"/>
        <v>0</v>
      </c>
      <c r="BF150" s="145">
        <f t="shared" si="5"/>
        <v>0</v>
      </c>
      <c r="BG150" s="145">
        <f t="shared" si="6"/>
        <v>0</v>
      </c>
      <c r="BH150" s="145">
        <f t="shared" si="7"/>
        <v>0</v>
      </c>
      <c r="BI150" s="145">
        <f t="shared" si="8"/>
        <v>0</v>
      </c>
      <c r="BJ150" s="17" t="s">
        <v>86</v>
      </c>
      <c r="BK150" s="145">
        <f t="shared" si="9"/>
        <v>0</v>
      </c>
      <c r="BL150" s="17" t="s">
        <v>831</v>
      </c>
      <c r="BM150" s="144" t="s">
        <v>1045</v>
      </c>
    </row>
    <row r="151" spans="2:65" s="12" customFormat="1" ht="11.25">
      <c r="B151" s="150"/>
      <c r="D151" s="151" t="s">
        <v>155</v>
      </c>
      <c r="E151" s="152" t="s">
        <v>1</v>
      </c>
      <c r="F151" s="153" t="s">
        <v>1046</v>
      </c>
      <c r="H151" s="154">
        <v>56</v>
      </c>
      <c r="I151" s="155"/>
      <c r="L151" s="150"/>
      <c r="M151" s="156"/>
      <c r="T151" s="157"/>
      <c r="AT151" s="152" t="s">
        <v>155</v>
      </c>
      <c r="AU151" s="152" t="s">
        <v>88</v>
      </c>
      <c r="AV151" s="12" t="s">
        <v>88</v>
      </c>
      <c r="AW151" s="12" t="s">
        <v>35</v>
      </c>
      <c r="AX151" s="12" t="s">
        <v>78</v>
      </c>
      <c r="AY151" s="152" t="s">
        <v>132</v>
      </c>
    </row>
    <row r="152" spans="2:65" s="13" customFormat="1" ht="11.25">
      <c r="B152" s="158"/>
      <c r="D152" s="151" t="s">
        <v>155</v>
      </c>
      <c r="E152" s="159" t="s">
        <v>1</v>
      </c>
      <c r="F152" s="160" t="s">
        <v>158</v>
      </c>
      <c r="H152" s="161">
        <v>56</v>
      </c>
      <c r="I152" s="162"/>
      <c r="L152" s="158"/>
      <c r="M152" s="163"/>
      <c r="T152" s="164"/>
      <c r="AT152" s="159" t="s">
        <v>155</v>
      </c>
      <c r="AU152" s="159" t="s">
        <v>88</v>
      </c>
      <c r="AV152" s="13" t="s">
        <v>159</v>
      </c>
      <c r="AW152" s="13" t="s">
        <v>35</v>
      </c>
      <c r="AX152" s="13" t="s">
        <v>86</v>
      </c>
      <c r="AY152" s="159" t="s">
        <v>132</v>
      </c>
    </row>
    <row r="153" spans="2:65" s="1" customFormat="1" ht="44.25" customHeight="1">
      <c r="B153" s="32"/>
      <c r="C153" s="132" t="s">
        <v>240</v>
      </c>
      <c r="D153" s="132" t="s">
        <v>135</v>
      </c>
      <c r="E153" s="133" t="s">
        <v>1047</v>
      </c>
      <c r="F153" s="134" t="s">
        <v>1048</v>
      </c>
      <c r="G153" s="135" t="s">
        <v>153</v>
      </c>
      <c r="H153" s="136">
        <v>780</v>
      </c>
      <c r="I153" s="137"/>
      <c r="J153" s="138">
        <f>ROUND(I153*H153,2)</f>
        <v>0</v>
      </c>
      <c r="K153" s="134" t="s">
        <v>1</v>
      </c>
      <c r="L153" s="32"/>
      <c r="M153" s="146" t="s">
        <v>1</v>
      </c>
      <c r="N153" s="147" t="s">
        <v>43</v>
      </c>
      <c r="P153" s="148">
        <f>O153*H153</f>
        <v>0</v>
      </c>
      <c r="Q153" s="148">
        <v>0</v>
      </c>
      <c r="R153" s="148">
        <f>Q153*H153</f>
        <v>0</v>
      </c>
      <c r="S153" s="148">
        <v>4.8000000000000001E-4</v>
      </c>
      <c r="T153" s="149">
        <f>S153*H153</f>
        <v>0.37440000000000001</v>
      </c>
      <c r="AR153" s="144" t="s">
        <v>139</v>
      </c>
      <c r="AT153" s="144" t="s">
        <v>135</v>
      </c>
      <c r="AU153" s="144" t="s">
        <v>88</v>
      </c>
      <c r="AY153" s="17" t="s">
        <v>132</v>
      </c>
      <c r="BE153" s="145">
        <f>IF(N153="základní",J153,0)</f>
        <v>0</v>
      </c>
      <c r="BF153" s="145">
        <f>IF(N153="snížená",J153,0)</f>
        <v>0</v>
      </c>
      <c r="BG153" s="145">
        <f>IF(N153="zákl. přenesená",J153,0)</f>
        <v>0</v>
      </c>
      <c r="BH153" s="145">
        <f>IF(N153="sníž. přenesená",J153,0)</f>
        <v>0</v>
      </c>
      <c r="BI153" s="145">
        <f>IF(N153="nulová",J153,0)</f>
        <v>0</v>
      </c>
      <c r="BJ153" s="17" t="s">
        <v>86</v>
      </c>
      <c r="BK153" s="145">
        <f>ROUND(I153*H153,2)</f>
        <v>0</v>
      </c>
      <c r="BL153" s="17" t="s">
        <v>139</v>
      </c>
      <c r="BM153" s="144" t="s">
        <v>1049</v>
      </c>
    </row>
    <row r="154" spans="2:65" s="1" customFormat="1" ht="24.2" customHeight="1">
      <c r="B154" s="32"/>
      <c r="C154" s="132" t="s">
        <v>245</v>
      </c>
      <c r="D154" s="132" t="s">
        <v>135</v>
      </c>
      <c r="E154" s="133" t="s">
        <v>1050</v>
      </c>
      <c r="F154" s="134" t="s">
        <v>1051</v>
      </c>
      <c r="G154" s="135" t="s">
        <v>153</v>
      </c>
      <c r="H154" s="136">
        <v>150</v>
      </c>
      <c r="I154" s="137"/>
      <c r="J154" s="138">
        <f>ROUND(I154*H154,2)</f>
        <v>0</v>
      </c>
      <c r="K154" s="134" t="s">
        <v>1</v>
      </c>
      <c r="L154" s="32"/>
      <c r="M154" s="146" t="s">
        <v>1</v>
      </c>
      <c r="N154" s="147" t="s">
        <v>43</v>
      </c>
      <c r="P154" s="148">
        <f>O154*H154</f>
        <v>0</v>
      </c>
      <c r="Q154" s="148">
        <v>0</v>
      </c>
      <c r="R154" s="148">
        <f>Q154*H154</f>
        <v>0</v>
      </c>
      <c r="S154" s="148">
        <v>0</v>
      </c>
      <c r="T154" s="149">
        <f>S154*H154</f>
        <v>0</v>
      </c>
      <c r="AR154" s="144" t="s">
        <v>139</v>
      </c>
      <c r="AT154" s="144" t="s">
        <v>135</v>
      </c>
      <c r="AU154" s="144" t="s">
        <v>88</v>
      </c>
      <c r="AY154" s="17" t="s">
        <v>132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7" t="s">
        <v>86</v>
      </c>
      <c r="BK154" s="145">
        <f>ROUND(I154*H154,2)</f>
        <v>0</v>
      </c>
      <c r="BL154" s="17" t="s">
        <v>139</v>
      </c>
      <c r="BM154" s="144" t="s">
        <v>1052</v>
      </c>
    </row>
    <row r="155" spans="2:65" s="12" customFormat="1" ht="11.25">
      <c r="B155" s="150"/>
      <c r="D155" s="151" t="s">
        <v>155</v>
      </c>
      <c r="E155" s="152" t="s">
        <v>1</v>
      </c>
      <c r="F155" s="153" t="s">
        <v>1053</v>
      </c>
      <c r="H155" s="154">
        <v>150</v>
      </c>
      <c r="I155" s="155"/>
      <c r="L155" s="150"/>
      <c r="M155" s="156"/>
      <c r="T155" s="157"/>
      <c r="AT155" s="152" t="s">
        <v>155</v>
      </c>
      <c r="AU155" s="152" t="s">
        <v>88</v>
      </c>
      <c r="AV155" s="12" t="s">
        <v>88</v>
      </c>
      <c r="AW155" s="12" t="s">
        <v>35</v>
      </c>
      <c r="AX155" s="12" t="s">
        <v>86</v>
      </c>
      <c r="AY155" s="152" t="s">
        <v>132</v>
      </c>
    </row>
    <row r="156" spans="2:65" s="1" customFormat="1" ht="37.9" customHeight="1">
      <c r="B156" s="32"/>
      <c r="C156" s="165" t="s">
        <v>250</v>
      </c>
      <c r="D156" s="165" t="s">
        <v>160</v>
      </c>
      <c r="E156" s="166" t="s">
        <v>1054</v>
      </c>
      <c r="F156" s="167" t="s">
        <v>1055</v>
      </c>
      <c r="G156" s="168" t="s">
        <v>153</v>
      </c>
      <c r="H156" s="169">
        <v>150</v>
      </c>
      <c r="I156" s="170"/>
      <c r="J156" s="171">
        <f>ROUND(I156*H156,2)</f>
        <v>0</v>
      </c>
      <c r="K156" s="167" t="s">
        <v>163</v>
      </c>
      <c r="L156" s="172"/>
      <c r="M156" s="173" t="s">
        <v>1</v>
      </c>
      <c r="N156" s="174" t="s">
        <v>43</v>
      </c>
      <c r="P156" s="148">
        <f>O156*H156</f>
        <v>0</v>
      </c>
      <c r="Q156" s="148">
        <v>8.0000000000000007E-5</v>
      </c>
      <c r="R156" s="148">
        <f>Q156*H156</f>
        <v>1.2E-2</v>
      </c>
      <c r="S156" s="148">
        <v>0</v>
      </c>
      <c r="T156" s="149">
        <f>S156*H156</f>
        <v>0</v>
      </c>
      <c r="AR156" s="144" t="s">
        <v>164</v>
      </c>
      <c r="AT156" s="144" t="s">
        <v>160</v>
      </c>
      <c r="AU156" s="144" t="s">
        <v>88</v>
      </c>
      <c r="AY156" s="17" t="s">
        <v>132</v>
      </c>
      <c r="BE156" s="145">
        <f>IF(N156="základní",J156,0)</f>
        <v>0</v>
      </c>
      <c r="BF156" s="145">
        <f>IF(N156="snížená",J156,0)</f>
        <v>0</v>
      </c>
      <c r="BG156" s="145">
        <f>IF(N156="zákl. přenesená",J156,0)</f>
        <v>0</v>
      </c>
      <c r="BH156" s="145">
        <f>IF(N156="sníž. přenesená",J156,0)</f>
        <v>0</v>
      </c>
      <c r="BI156" s="145">
        <f>IF(N156="nulová",J156,0)</f>
        <v>0</v>
      </c>
      <c r="BJ156" s="17" t="s">
        <v>86</v>
      </c>
      <c r="BK156" s="145">
        <f>ROUND(I156*H156,2)</f>
        <v>0</v>
      </c>
      <c r="BL156" s="17" t="s">
        <v>139</v>
      </c>
      <c r="BM156" s="144" t="s">
        <v>1056</v>
      </c>
    </row>
    <row r="157" spans="2:65" s="1" customFormat="1" ht="24.2" customHeight="1">
      <c r="B157" s="32"/>
      <c r="C157" s="165" t="s">
        <v>256</v>
      </c>
      <c r="D157" s="165" t="s">
        <v>160</v>
      </c>
      <c r="E157" s="166" t="s">
        <v>1057</v>
      </c>
      <c r="F157" s="167" t="s">
        <v>1058</v>
      </c>
      <c r="G157" s="168" t="s">
        <v>138</v>
      </c>
      <c r="H157" s="169">
        <v>1</v>
      </c>
      <c r="I157" s="170"/>
      <c r="J157" s="171">
        <f>ROUND(I157*H157,2)</f>
        <v>0</v>
      </c>
      <c r="K157" s="167" t="s">
        <v>1</v>
      </c>
      <c r="L157" s="172"/>
      <c r="M157" s="173" t="s">
        <v>1</v>
      </c>
      <c r="N157" s="174" t="s">
        <v>43</v>
      </c>
      <c r="P157" s="148">
        <f>O157*H157</f>
        <v>0</v>
      </c>
      <c r="Q157" s="148">
        <v>4.0000000000000003E-5</v>
      </c>
      <c r="R157" s="148">
        <f>Q157*H157</f>
        <v>4.0000000000000003E-5</v>
      </c>
      <c r="S157" s="148">
        <v>0</v>
      </c>
      <c r="T157" s="149">
        <f>S157*H157</f>
        <v>0</v>
      </c>
      <c r="AR157" s="144" t="s">
        <v>164</v>
      </c>
      <c r="AT157" s="144" t="s">
        <v>160</v>
      </c>
      <c r="AU157" s="144" t="s">
        <v>88</v>
      </c>
      <c r="AY157" s="17" t="s">
        <v>132</v>
      </c>
      <c r="BE157" s="145">
        <f>IF(N157="základní",J157,0)</f>
        <v>0</v>
      </c>
      <c r="BF157" s="145">
        <f>IF(N157="snížená",J157,0)</f>
        <v>0</v>
      </c>
      <c r="BG157" s="145">
        <f>IF(N157="zákl. přenesená",J157,0)</f>
        <v>0</v>
      </c>
      <c r="BH157" s="145">
        <f>IF(N157="sníž. přenesená",J157,0)</f>
        <v>0</v>
      </c>
      <c r="BI157" s="145">
        <f>IF(N157="nulová",J157,0)</f>
        <v>0</v>
      </c>
      <c r="BJ157" s="17" t="s">
        <v>86</v>
      </c>
      <c r="BK157" s="145">
        <f>ROUND(I157*H157,2)</f>
        <v>0</v>
      </c>
      <c r="BL157" s="17" t="s">
        <v>139</v>
      </c>
      <c r="BM157" s="144" t="s">
        <v>1059</v>
      </c>
    </row>
    <row r="158" spans="2:65" s="11" customFormat="1" ht="22.9" customHeight="1">
      <c r="B158" s="120"/>
      <c r="D158" s="121" t="s">
        <v>77</v>
      </c>
      <c r="E158" s="130" t="s">
        <v>1060</v>
      </c>
      <c r="F158" s="130" t="s">
        <v>1061</v>
      </c>
      <c r="I158" s="123"/>
      <c r="J158" s="131">
        <f>BK158</f>
        <v>0</v>
      </c>
      <c r="L158" s="120"/>
      <c r="M158" s="125"/>
      <c r="P158" s="126">
        <f>SUM(P159:P174)</f>
        <v>0</v>
      </c>
      <c r="R158" s="126">
        <f>SUM(R159:R174)</f>
        <v>0</v>
      </c>
      <c r="T158" s="127">
        <f>SUM(T159:T174)</f>
        <v>0</v>
      </c>
      <c r="AR158" s="121" t="s">
        <v>88</v>
      </c>
      <c r="AT158" s="128" t="s">
        <v>77</v>
      </c>
      <c r="AU158" s="128" t="s">
        <v>86</v>
      </c>
      <c r="AY158" s="121" t="s">
        <v>132</v>
      </c>
      <c r="BK158" s="129">
        <f>SUM(BK159:BK174)</f>
        <v>0</v>
      </c>
    </row>
    <row r="159" spans="2:65" s="1" customFormat="1" ht="21.75" customHeight="1">
      <c r="B159" s="32"/>
      <c r="C159" s="132" t="s">
        <v>7</v>
      </c>
      <c r="D159" s="132" t="s">
        <v>135</v>
      </c>
      <c r="E159" s="133" t="s">
        <v>1062</v>
      </c>
      <c r="F159" s="134" t="s">
        <v>1063</v>
      </c>
      <c r="G159" s="135" t="s">
        <v>253</v>
      </c>
      <c r="H159" s="136">
        <v>10</v>
      </c>
      <c r="I159" s="137"/>
      <c r="J159" s="138">
        <f t="shared" ref="J159:J173" si="10">ROUND(I159*H159,2)</f>
        <v>0</v>
      </c>
      <c r="K159" s="134" t="s">
        <v>1</v>
      </c>
      <c r="L159" s="32"/>
      <c r="M159" s="146" t="s">
        <v>1</v>
      </c>
      <c r="N159" s="147" t="s">
        <v>43</v>
      </c>
      <c r="P159" s="148">
        <f t="shared" ref="P159:P173" si="11">O159*H159</f>
        <v>0</v>
      </c>
      <c r="Q159" s="148">
        <v>0</v>
      </c>
      <c r="R159" s="148">
        <f t="shared" ref="R159:R173" si="12">Q159*H159</f>
        <v>0</v>
      </c>
      <c r="S159" s="148">
        <v>0</v>
      </c>
      <c r="T159" s="149">
        <f t="shared" ref="T159:T173" si="13">S159*H159</f>
        <v>0</v>
      </c>
      <c r="AR159" s="144" t="s">
        <v>139</v>
      </c>
      <c r="AT159" s="144" t="s">
        <v>135</v>
      </c>
      <c r="AU159" s="144" t="s">
        <v>88</v>
      </c>
      <c r="AY159" s="17" t="s">
        <v>132</v>
      </c>
      <c r="BE159" s="145">
        <f t="shared" ref="BE159:BE173" si="14">IF(N159="základní",J159,0)</f>
        <v>0</v>
      </c>
      <c r="BF159" s="145">
        <f t="shared" ref="BF159:BF173" si="15">IF(N159="snížená",J159,0)</f>
        <v>0</v>
      </c>
      <c r="BG159" s="145">
        <f t="shared" ref="BG159:BG173" si="16">IF(N159="zákl. přenesená",J159,0)</f>
        <v>0</v>
      </c>
      <c r="BH159" s="145">
        <f t="shared" ref="BH159:BH173" si="17">IF(N159="sníž. přenesená",J159,0)</f>
        <v>0</v>
      </c>
      <c r="BI159" s="145">
        <f t="shared" ref="BI159:BI173" si="18">IF(N159="nulová",J159,0)</f>
        <v>0</v>
      </c>
      <c r="BJ159" s="17" t="s">
        <v>86</v>
      </c>
      <c r="BK159" s="145">
        <f t="shared" ref="BK159:BK173" si="19">ROUND(I159*H159,2)</f>
        <v>0</v>
      </c>
      <c r="BL159" s="17" t="s">
        <v>139</v>
      </c>
      <c r="BM159" s="144" t="s">
        <v>1064</v>
      </c>
    </row>
    <row r="160" spans="2:65" s="1" customFormat="1" ht="16.5" customHeight="1">
      <c r="B160" s="32"/>
      <c r="C160" s="132" t="s">
        <v>263</v>
      </c>
      <c r="D160" s="132" t="s">
        <v>135</v>
      </c>
      <c r="E160" s="133" t="s">
        <v>1065</v>
      </c>
      <c r="F160" s="134" t="s">
        <v>1066</v>
      </c>
      <c r="G160" s="135" t="s">
        <v>253</v>
      </c>
      <c r="H160" s="136">
        <v>50</v>
      </c>
      <c r="I160" s="137"/>
      <c r="J160" s="138">
        <f t="shared" si="10"/>
        <v>0</v>
      </c>
      <c r="K160" s="134" t="s">
        <v>1</v>
      </c>
      <c r="L160" s="32"/>
      <c r="M160" s="146" t="s">
        <v>1</v>
      </c>
      <c r="N160" s="147" t="s">
        <v>43</v>
      </c>
      <c r="P160" s="148">
        <f t="shared" si="11"/>
        <v>0</v>
      </c>
      <c r="Q160" s="148">
        <v>0</v>
      </c>
      <c r="R160" s="148">
        <f t="shared" si="12"/>
        <v>0</v>
      </c>
      <c r="S160" s="148">
        <v>0</v>
      </c>
      <c r="T160" s="149">
        <f t="shared" si="13"/>
        <v>0</v>
      </c>
      <c r="AR160" s="144" t="s">
        <v>139</v>
      </c>
      <c r="AT160" s="144" t="s">
        <v>135</v>
      </c>
      <c r="AU160" s="144" t="s">
        <v>88</v>
      </c>
      <c r="AY160" s="17" t="s">
        <v>132</v>
      </c>
      <c r="BE160" s="145">
        <f t="shared" si="14"/>
        <v>0</v>
      </c>
      <c r="BF160" s="145">
        <f t="shared" si="15"/>
        <v>0</v>
      </c>
      <c r="BG160" s="145">
        <f t="shared" si="16"/>
        <v>0</v>
      </c>
      <c r="BH160" s="145">
        <f t="shared" si="17"/>
        <v>0</v>
      </c>
      <c r="BI160" s="145">
        <f t="shared" si="18"/>
        <v>0</v>
      </c>
      <c r="BJ160" s="17" t="s">
        <v>86</v>
      </c>
      <c r="BK160" s="145">
        <f t="shared" si="19"/>
        <v>0</v>
      </c>
      <c r="BL160" s="17" t="s">
        <v>139</v>
      </c>
      <c r="BM160" s="144" t="s">
        <v>1067</v>
      </c>
    </row>
    <row r="161" spans="2:65" s="1" customFormat="1" ht="24.2" customHeight="1">
      <c r="B161" s="32"/>
      <c r="C161" s="132" t="s">
        <v>267</v>
      </c>
      <c r="D161" s="132" t="s">
        <v>135</v>
      </c>
      <c r="E161" s="133" t="s">
        <v>1068</v>
      </c>
      <c r="F161" s="134" t="s">
        <v>1069</v>
      </c>
      <c r="G161" s="135" t="s">
        <v>253</v>
      </c>
      <c r="H161" s="136">
        <v>16</v>
      </c>
      <c r="I161" s="137"/>
      <c r="J161" s="138">
        <f t="shared" si="10"/>
        <v>0</v>
      </c>
      <c r="K161" s="134" t="s">
        <v>1</v>
      </c>
      <c r="L161" s="32"/>
      <c r="M161" s="146" t="s">
        <v>1</v>
      </c>
      <c r="N161" s="147" t="s">
        <v>43</v>
      </c>
      <c r="P161" s="148">
        <f t="shared" si="11"/>
        <v>0</v>
      </c>
      <c r="Q161" s="148">
        <v>0</v>
      </c>
      <c r="R161" s="148">
        <f t="shared" si="12"/>
        <v>0</v>
      </c>
      <c r="S161" s="148">
        <v>0</v>
      </c>
      <c r="T161" s="149">
        <f t="shared" si="13"/>
        <v>0</v>
      </c>
      <c r="AR161" s="144" t="s">
        <v>139</v>
      </c>
      <c r="AT161" s="144" t="s">
        <v>135</v>
      </c>
      <c r="AU161" s="144" t="s">
        <v>88</v>
      </c>
      <c r="AY161" s="17" t="s">
        <v>132</v>
      </c>
      <c r="BE161" s="145">
        <f t="shared" si="14"/>
        <v>0</v>
      </c>
      <c r="BF161" s="145">
        <f t="shared" si="15"/>
        <v>0</v>
      </c>
      <c r="BG161" s="145">
        <f t="shared" si="16"/>
        <v>0</v>
      </c>
      <c r="BH161" s="145">
        <f t="shared" si="17"/>
        <v>0</v>
      </c>
      <c r="BI161" s="145">
        <f t="shared" si="18"/>
        <v>0</v>
      </c>
      <c r="BJ161" s="17" t="s">
        <v>86</v>
      </c>
      <c r="BK161" s="145">
        <f t="shared" si="19"/>
        <v>0</v>
      </c>
      <c r="BL161" s="17" t="s">
        <v>139</v>
      </c>
      <c r="BM161" s="144" t="s">
        <v>1070</v>
      </c>
    </row>
    <row r="162" spans="2:65" s="1" customFormat="1" ht="24.2" customHeight="1">
      <c r="B162" s="32"/>
      <c r="C162" s="132" t="s">
        <v>271</v>
      </c>
      <c r="D162" s="132" t="s">
        <v>135</v>
      </c>
      <c r="E162" s="133" t="s">
        <v>1071</v>
      </c>
      <c r="F162" s="134" t="s">
        <v>1072</v>
      </c>
      <c r="G162" s="135" t="s">
        <v>253</v>
      </c>
      <c r="H162" s="136">
        <v>3</v>
      </c>
      <c r="I162" s="137"/>
      <c r="J162" s="138">
        <f t="shared" si="10"/>
        <v>0</v>
      </c>
      <c r="K162" s="134" t="s">
        <v>1</v>
      </c>
      <c r="L162" s="32"/>
      <c r="M162" s="146" t="s">
        <v>1</v>
      </c>
      <c r="N162" s="147" t="s">
        <v>43</v>
      </c>
      <c r="P162" s="148">
        <f t="shared" si="11"/>
        <v>0</v>
      </c>
      <c r="Q162" s="148">
        <v>0</v>
      </c>
      <c r="R162" s="148">
        <f t="shared" si="12"/>
        <v>0</v>
      </c>
      <c r="S162" s="148">
        <v>0</v>
      </c>
      <c r="T162" s="149">
        <f t="shared" si="13"/>
        <v>0</v>
      </c>
      <c r="AR162" s="144" t="s">
        <v>139</v>
      </c>
      <c r="AT162" s="144" t="s">
        <v>135</v>
      </c>
      <c r="AU162" s="144" t="s">
        <v>88</v>
      </c>
      <c r="AY162" s="17" t="s">
        <v>132</v>
      </c>
      <c r="BE162" s="145">
        <f t="shared" si="14"/>
        <v>0</v>
      </c>
      <c r="BF162" s="145">
        <f t="shared" si="15"/>
        <v>0</v>
      </c>
      <c r="BG162" s="145">
        <f t="shared" si="16"/>
        <v>0</v>
      </c>
      <c r="BH162" s="145">
        <f t="shared" si="17"/>
        <v>0</v>
      </c>
      <c r="BI162" s="145">
        <f t="shared" si="18"/>
        <v>0</v>
      </c>
      <c r="BJ162" s="17" t="s">
        <v>86</v>
      </c>
      <c r="BK162" s="145">
        <f t="shared" si="19"/>
        <v>0</v>
      </c>
      <c r="BL162" s="17" t="s">
        <v>139</v>
      </c>
      <c r="BM162" s="144" t="s">
        <v>1073</v>
      </c>
    </row>
    <row r="163" spans="2:65" s="1" customFormat="1" ht="21.75" customHeight="1">
      <c r="B163" s="32"/>
      <c r="C163" s="132" t="s">
        <v>275</v>
      </c>
      <c r="D163" s="132" t="s">
        <v>135</v>
      </c>
      <c r="E163" s="133" t="s">
        <v>1074</v>
      </c>
      <c r="F163" s="134" t="s">
        <v>1075</v>
      </c>
      <c r="G163" s="135" t="s">
        <v>253</v>
      </c>
      <c r="H163" s="136">
        <v>8</v>
      </c>
      <c r="I163" s="137"/>
      <c r="J163" s="138">
        <f t="shared" si="10"/>
        <v>0</v>
      </c>
      <c r="K163" s="134" t="s">
        <v>1</v>
      </c>
      <c r="L163" s="32"/>
      <c r="M163" s="146" t="s">
        <v>1</v>
      </c>
      <c r="N163" s="147" t="s">
        <v>43</v>
      </c>
      <c r="P163" s="148">
        <f t="shared" si="11"/>
        <v>0</v>
      </c>
      <c r="Q163" s="148">
        <v>0</v>
      </c>
      <c r="R163" s="148">
        <f t="shared" si="12"/>
        <v>0</v>
      </c>
      <c r="S163" s="148">
        <v>0</v>
      </c>
      <c r="T163" s="149">
        <f t="shared" si="13"/>
        <v>0</v>
      </c>
      <c r="AR163" s="144" t="s">
        <v>139</v>
      </c>
      <c r="AT163" s="144" t="s">
        <v>135</v>
      </c>
      <c r="AU163" s="144" t="s">
        <v>88</v>
      </c>
      <c r="AY163" s="17" t="s">
        <v>132</v>
      </c>
      <c r="BE163" s="145">
        <f t="shared" si="14"/>
        <v>0</v>
      </c>
      <c r="BF163" s="145">
        <f t="shared" si="15"/>
        <v>0</v>
      </c>
      <c r="BG163" s="145">
        <f t="shared" si="16"/>
        <v>0</v>
      </c>
      <c r="BH163" s="145">
        <f t="shared" si="17"/>
        <v>0</v>
      </c>
      <c r="BI163" s="145">
        <f t="shared" si="18"/>
        <v>0</v>
      </c>
      <c r="BJ163" s="17" t="s">
        <v>86</v>
      </c>
      <c r="BK163" s="145">
        <f t="shared" si="19"/>
        <v>0</v>
      </c>
      <c r="BL163" s="17" t="s">
        <v>139</v>
      </c>
      <c r="BM163" s="144" t="s">
        <v>1076</v>
      </c>
    </row>
    <row r="164" spans="2:65" s="1" customFormat="1" ht="16.5" customHeight="1">
      <c r="B164" s="32"/>
      <c r="C164" s="132" t="s">
        <v>279</v>
      </c>
      <c r="D164" s="132" t="s">
        <v>135</v>
      </c>
      <c r="E164" s="133" t="s">
        <v>1077</v>
      </c>
      <c r="F164" s="134" t="s">
        <v>1078</v>
      </c>
      <c r="G164" s="135" t="s">
        <v>253</v>
      </c>
      <c r="H164" s="136">
        <v>4</v>
      </c>
      <c r="I164" s="137"/>
      <c r="J164" s="138">
        <f t="shared" si="10"/>
        <v>0</v>
      </c>
      <c r="K164" s="134" t="s">
        <v>1</v>
      </c>
      <c r="L164" s="32"/>
      <c r="M164" s="146" t="s">
        <v>1</v>
      </c>
      <c r="N164" s="147" t="s">
        <v>43</v>
      </c>
      <c r="P164" s="148">
        <f t="shared" si="11"/>
        <v>0</v>
      </c>
      <c r="Q164" s="148">
        <v>0</v>
      </c>
      <c r="R164" s="148">
        <f t="shared" si="12"/>
        <v>0</v>
      </c>
      <c r="S164" s="148">
        <v>0</v>
      </c>
      <c r="T164" s="149">
        <f t="shared" si="13"/>
        <v>0</v>
      </c>
      <c r="AR164" s="144" t="s">
        <v>139</v>
      </c>
      <c r="AT164" s="144" t="s">
        <v>135</v>
      </c>
      <c r="AU164" s="144" t="s">
        <v>88</v>
      </c>
      <c r="AY164" s="17" t="s">
        <v>132</v>
      </c>
      <c r="BE164" s="145">
        <f t="shared" si="14"/>
        <v>0</v>
      </c>
      <c r="BF164" s="145">
        <f t="shared" si="15"/>
        <v>0</v>
      </c>
      <c r="BG164" s="145">
        <f t="shared" si="16"/>
        <v>0</v>
      </c>
      <c r="BH164" s="145">
        <f t="shared" si="17"/>
        <v>0</v>
      </c>
      <c r="BI164" s="145">
        <f t="shared" si="18"/>
        <v>0</v>
      </c>
      <c r="BJ164" s="17" t="s">
        <v>86</v>
      </c>
      <c r="BK164" s="145">
        <f t="shared" si="19"/>
        <v>0</v>
      </c>
      <c r="BL164" s="17" t="s">
        <v>139</v>
      </c>
      <c r="BM164" s="144" t="s">
        <v>1079</v>
      </c>
    </row>
    <row r="165" spans="2:65" s="1" customFormat="1" ht="16.5" customHeight="1">
      <c r="B165" s="32"/>
      <c r="C165" s="132" t="s">
        <v>283</v>
      </c>
      <c r="D165" s="132" t="s">
        <v>135</v>
      </c>
      <c r="E165" s="133" t="s">
        <v>1080</v>
      </c>
      <c r="F165" s="134" t="s">
        <v>1081</v>
      </c>
      <c r="G165" s="135" t="s">
        <v>253</v>
      </c>
      <c r="H165" s="136">
        <v>6</v>
      </c>
      <c r="I165" s="137"/>
      <c r="J165" s="138">
        <f t="shared" si="10"/>
        <v>0</v>
      </c>
      <c r="K165" s="134" t="s">
        <v>1</v>
      </c>
      <c r="L165" s="32"/>
      <c r="M165" s="146" t="s">
        <v>1</v>
      </c>
      <c r="N165" s="147" t="s">
        <v>43</v>
      </c>
      <c r="P165" s="148">
        <f t="shared" si="11"/>
        <v>0</v>
      </c>
      <c r="Q165" s="148">
        <v>0</v>
      </c>
      <c r="R165" s="148">
        <f t="shared" si="12"/>
        <v>0</v>
      </c>
      <c r="S165" s="148">
        <v>0</v>
      </c>
      <c r="T165" s="149">
        <f t="shared" si="13"/>
        <v>0</v>
      </c>
      <c r="AR165" s="144" t="s">
        <v>139</v>
      </c>
      <c r="AT165" s="144" t="s">
        <v>135</v>
      </c>
      <c r="AU165" s="144" t="s">
        <v>88</v>
      </c>
      <c r="AY165" s="17" t="s">
        <v>132</v>
      </c>
      <c r="BE165" s="145">
        <f t="shared" si="14"/>
        <v>0</v>
      </c>
      <c r="BF165" s="145">
        <f t="shared" si="15"/>
        <v>0</v>
      </c>
      <c r="BG165" s="145">
        <f t="shared" si="16"/>
        <v>0</v>
      </c>
      <c r="BH165" s="145">
        <f t="shared" si="17"/>
        <v>0</v>
      </c>
      <c r="BI165" s="145">
        <f t="shared" si="18"/>
        <v>0</v>
      </c>
      <c r="BJ165" s="17" t="s">
        <v>86</v>
      </c>
      <c r="BK165" s="145">
        <f t="shared" si="19"/>
        <v>0</v>
      </c>
      <c r="BL165" s="17" t="s">
        <v>139</v>
      </c>
      <c r="BM165" s="144" t="s">
        <v>1082</v>
      </c>
    </row>
    <row r="166" spans="2:65" s="1" customFormat="1" ht="16.5" customHeight="1">
      <c r="B166" s="32"/>
      <c r="C166" s="132" t="s">
        <v>287</v>
      </c>
      <c r="D166" s="132" t="s">
        <v>135</v>
      </c>
      <c r="E166" s="133" t="s">
        <v>1083</v>
      </c>
      <c r="F166" s="134" t="s">
        <v>1084</v>
      </c>
      <c r="G166" s="135" t="s">
        <v>253</v>
      </c>
      <c r="H166" s="136">
        <v>40</v>
      </c>
      <c r="I166" s="137"/>
      <c r="J166" s="138">
        <f t="shared" si="10"/>
        <v>0</v>
      </c>
      <c r="K166" s="134" t="s">
        <v>1</v>
      </c>
      <c r="L166" s="32"/>
      <c r="M166" s="146" t="s">
        <v>1</v>
      </c>
      <c r="N166" s="147" t="s">
        <v>43</v>
      </c>
      <c r="P166" s="148">
        <f t="shared" si="11"/>
        <v>0</v>
      </c>
      <c r="Q166" s="148">
        <v>0</v>
      </c>
      <c r="R166" s="148">
        <f t="shared" si="12"/>
        <v>0</v>
      </c>
      <c r="S166" s="148">
        <v>0</v>
      </c>
      <c r="T166" s="149">
        <f t="shared" si="13"/>
        <v>0</v>
      </c>
      <c r="AR166" s="144" t="s">
        <v>139</v>
      </c>
      <c r="AT166" s="144" t="s">
        <v>135</v>
      </c>
      <c r="AU166" s="144" t="s">
        <v>88</v>
      </c>
      <c r="AY166" s="17" t="s">
        <v>132</v>
      </c>
      <c r="BE166" s="145">
        <f t="shared" si="14"/>
        <v>0</v>
      </c>
      <c r="BF166" s="145">
        <f t="shared" si="15"/>
        <v>0</v>
      </c>
      <c r="BG166" s="145">
        <f t="shared" si="16"/>
        <v>0</v>
      </c>
      <c r="BH166" s="145">
        <f t="shared" si="17"/>
        <v>0</v>
      </c>
      <c r="BI166" s="145">
        <f t="shared" si="18"/>
        <v>0</v>
      </c>
      <c r="BJ166" s="17" t="s">
        <v>86</v>
      </c>
      <c r="BK166" s="145">
        <f t="shared" si="19"/>
        <v>0</v>
      </c>
      <c r="BL166" s="17" t="s">
        <v>139</v>
      </c>
      <c r="BM166" s="144" t="s">
        <v>1085</v>
      </c>
    </row>
    <row r="167" spans="2:65" s="1" customFormat="1" ht="16.5" customHeight="1">
      <c r="B167" s="32"/>
      <c r="C167" s="132" t="s">
        <v>291</v>
      </c>
      <c r="D167" s="132" t="s">
        <v>135</v>
      </c>
      <c r="E167" s="133" t="s">
        <v>1086</v>
      </c>
      <c r="F167" s="134" t="s">
        <v>1087</v>
      </c>
      <c r="G167" s="135" t="s">
        <v>253</v>
      </c>
      <c r="H167" s="136">
        <v>2</v>
      </c>
      <c r="I167" s="137"/>
      <c r="J167" s="138">
        <f t="shared" si="10"/>
        <v>0</v>
      </c>
      <c r="K167" s="134" t="s">
        <v>1</v>
      </c>
      <c r="L167" s="32"/>
      <c r="M167" s="146" t="s">
        <v>1</v>
      </c>
      <c r="N167" s="147" t="s">
        <v>43</v>
      </c>
      <c r="P167" s="148">
        <f t="shared" si="11"/>
        <v>0</v>
      </c>
      <c r="Q167" s="148">
        <v>0</v>
      </c>
      <c r="R167" s="148">
        <f t="shared" si="12"/>
        <v>0</v>
      </c>
      <c r="S167" s="148">
        <v>0</v>
      </c>
      <c r="T167" s="149">
        <f t="shared" si="13"/>
        <v>0</v>
      </c>
      <c r="AR167" s="144" t="s">
        <v>139</v>
      </c>
      <c r="AT167" s="144" t="s">
        <v>135</v>
      </c>
      <c r="AU167" s="144" t="s">
        <v>88</v>
      </c>
      <c r="AY167" s="17" t="s">
        <v>132</v>
      </c>
      <c r="BE167" s="145">
        <f t="shared" si="14"/>
        <v>0</v>
      </c>
      <c r="BF167" s="145">
        <f t="shared" si="15"/>
        <v>0</v>
      </c>
      <c r="BG167" s="145">
        <f t="shared" si="16"/>
        <v>0</v>
      </c>
      <c r="BH167" s="145">
        <f t="shared" si="17"/>
        <v>0</v>
      </c>
      <c r="BI167" s="145">
        <f t="shared" si="18"/>
        <v>0</v>
      </c>
      <c r="BJ167" s="17" t="s">
        <v>86</v>
      </c>
      <c r="BK167" s="145">
        <f t="shared" si="19"/>
        <v>0</v>
      </c>
      <c r="BL167" s="17" t="s">
        <v>139</v>
      </c>
      <c r="BM167" s="144" t="s">
        <v>1088</v>
      </c>
    </row>
    <row r="168" spans="2:65" s="1" customFormat="1" ht="16.5" customHeight="1">
      <c r="B168" s="32"/>
      <c r="C168" s="132" t="s">
        <v>295</v>
      </c>
      <c r="D168" s="132" t="s">
        <v>135</v>
      </c>
      <c r="E168" s="133" t="s">
        <v>1089</v>
      </c>
      <c r="F168" s="134" t="s">
        <v>1090</v>
      </c>
      <c r="G168" s="135" t="s">
        <v>253</v>
      </c>
      <c r="H168" s="136">
        <v>2</v>
      </c>
      <c r="I168" s="137"/>
      <c r="J168" s="138">
        <f t="shared" si="10"/>
        <v>0</v>
      </c>
      <c r="K168" s="134" t="s">
        <v>1</v>
      </c>
      <c r="L168" s="32"/>
      <c r="M168" s="146" t="s">
        <v>1</v>
      </c>
      <c r="N168" s="147" t="s">
        <v>43</v>
      </c>
      <c r="P168" s="148">
        <f t="shared" si="11"/>
        <v>0</v>
      </c>
      <c r="Q168" s="148">
        <v>0</v>
      </c>
      <c r="R168" s="148">
        <f t="shared" si="12"/>
        <v>0</v>
      </c>
      <c r="S168" s="148">
        <v>0</v>
      </c>
      <c r="T168" s="149">
        <f t="shared" si="13"/>
        <v>0</v>
      </c>
      <c r="AR168" s="144" t="s">
        <v>139</v>
      </c>
      <c r="AT168" s="144" t="s">
        <v>135</v>
      </c>
      <c r="AU168" s="144" t="s">
        <v>88</v>
      </c>
      <c r="AY168" s="17" t="s">
        <v>132</v>
      </c>
      <c r="BE168" s="145">
        <f t="shared" si="14"/>
        <v>0</v>
      </c>
      <c r="BF168" s="145">
        <f t="shared" si="15"/>
        <v>0</v>
      </c>
      <c r="BG168" s="145">
        <f t="shared" si="16"/>
        <v>0</v>
      </c>
      <c r="BH168" s="145">
        <f t="shared" si="17"/>
        <v>0</v>
      </c>
      <c r="BI168" s="145">
        <f t="shared" si="18"/>
        <v>0</v>
      </c>
      <c r="BJ168" s="17" t="s">
        <v>86</v>
      </c>
      <c r="BK168" s="145">
        <f t="shared" si="19"/>
        <v>0</v>
      </c>
      <c r="BL168" s="17" t="s">
        <v>139</v>
      </c>
      <c r="BM168" s="144" t="s">
        <v>1091</v>
      </c>
    </row>
    <row r="169" spans="2:65" s="1" customFormat="1" ht="16.5" customHeight="1">
      <c r="B169" s="32"/>
      <c r="C169" s="132" t="s">
        <v>299</v>
      </c>
      <c r="D169" s="132" t="s">
        <v>135</v>
      </c>
      <c r="E169" s="133" t="s">
        <v>1092</v>
      </c>
      <c r="F169" s="134" t="s">
        <v>1093</v>
      </c>
      <c r="G169" s="135" t="s">
        <v>253</v>
      </c>
      <c r="H169" s="136">
        <v>4</v>
      </c>
      <c r="I169" s="137"/>
      <c r="J169" s="138">
        <f t="shared" si="10"/>
        <v>0</v>
      </c>
      <c r="K169" s="134" t="s">
        <v>1</v>
      </c>
      <c r="L169" s="32"/>
      <c r="M169" s="146" t="s">
        <v>1</v>
      </c>
      <c r="N169" s="147" t="s">
        <v>43</v>
      </c>
      <c r="P169" s="148">
        <f t="shared" si="11"/>
        <v>0</v>
      </c>
      <c r="Q169" s="148">
        <v>0</v>
      </c>
      <c r="R169" s="148">
        <f t="shared" si="12"/>
        <v>0</v>
      </c>
      <c r="S169" s="148">
        <v>0</v>
      </c>
      <c r="T169" s="149">
        <f t="shared" si="13"/>
        <v>0</v>
      </c>
      <c r="AR169" s="144" t="s">
        <v>139</v>
      </c>
      <c r="AT169" s="144" t="s">
        <v>135</v>
      </c>
      <c r="AU169" s="144" t="s">
        <v>88</v>
      </c>
      <c r="AY169" s="17" t="s">
        <v>132</v>
      </c>
      <c r="BE169" s="145">
        <f t="shared" si="14"/>
        <v>0</v>
      </c>
      <c r="BF169" s="145">
        <f t="shared" si="15"/>
        <v>0</v>
      </c>
      <c r="BG169" s="145">
        <f t="shared" si="16"/>
        <v>0</v>
      </c>
      <c r="BH169" s="145">
        <f t="shared" si="17"/>
        <v>0</v>
      </c>
      <c r="BI169" s="145">
        <f t="shared" si="18"/>
        <v>0</v>
      </c>
      <c r="BJ169" s="17" t="s">
        <v>86</v>
      </c>
      <c r="BK169" s="145">
        <f t="shared" si="19"/>
        <v>0</v>
      </c>
      <c r="BL169" s="17" t="s">
        <v>139</v>
      </c>
      <c r="BM169" s="144" t="s">
        <v>1094</v>
      </c>
    </row>
    <row r="170" spans="2:65" s="1" customFormat="1" ht="24.2" customHeight="1">
      <c r="B170" s="32"/>
      <c r="C170" s="132" t="s">
        <v>164</v>
      </c>
      <c r="D170" s="132" t="s">
        <v>135</v>
      </c>
      <c r="E170" s="133" t="s">
        <v>1095</v>
      </c>
      <c r="F170" s="134" t="s">
        <v>1096</v>
      </c>
      <c r="G170" s="135" t="s">
        <v>253</v>
      </c>
      <c r="H170" s="136">
        <v>2</v>
      </c>
      <c r="I170" s="137"/>
      <c r="J170" s="138">
        <f t="shared" si="10"/>
        <v>0</v>
      </c>
      <c r="K170" s="134" t="s">
        <v>1</v>
      </c>
      <c r="L170" s="32"/>
      <c r="M170" s="146" t="s">
        <v>1</v>
      </c>
      <c r="N170" s="147" t="s">
        <v>43</v>
      </c>
      <c r="P170" s="148">
        <f t="shared" si="11"/>
        <v>0</v>
      </c>
      <c r="Q170" s="148">
        <v>0</v>
      </c>
      <c r="R170" s="148">
        <f t="shared" si="12"/>
        <v>0</v>
      </c>
      <c r="S170" s="148">
        <v>0</v>
      </c>
      <c r="T170" s="149">
        <f t="shared" si="13"/>
        <v>0</v>
      </c>
      <c r="AR170" s="144" t="s">
        <v>139</v>
      </c>
      <c r="AT170" s="144" t="s">
        <v>135</v>
      </c>
      <c r="AU170" s="144" t="s">
        <v>88</v>
      </c>
      <c r="AY170" s="17" t="s">
        <v>132</v>
      </c>
      <c r="BE170" s="145">
        <f t="shared" si="14"/>
        <v>0</v>
      </c>
      <c r="BF170" s="145">
        <f t="shared" si="15"/>
        <v>0</v>
      </c>
      <c r="BG170" s="145">
        <f t="shared" si="16"/>
        <v>0</v>
      </c>
      <c r="BH170" s="145">
        <f t="shared" si="17"/>
        <v>0</v>
      </c>
      <c r="BI170" s="145">
        <f t="shared" si="18"/>
        <v>0</v>
      </c>
      <c r="BJ170" s="17" t="s">
        <v>86</v>
      </c>
      <c r="BK170" s="145">
        <f t="shared" si="19"/>
        <v>0</v>
      </c>
      <c r="BL170" s="17" t="s">
        <v>139</v>
      </c>
      <c r="BM170" s="144" t="s">
        <v>1097</v>
      </c>
    </row>
    <row r="171" spans="2:65" s="1" customFormat="1" ht="16.5" customHeight="1">
      <c r="B171" s="32"/>
      <c r="C171" s="132" t="s">
        <v>307</v>
      </c>
      <c r="D171" s="132" t="s">
        <v>135</v>
      </c>
      <c r="E171" s="133" t="s">
        <v>1098</v>
      </c>
      <c r="F171" s="134" t="s">
        <v>1099</v>
      </c>
      <c r="G171" s="135" t="s">
        <v>253</v>
      </c>
      <c r="H171" s="136">
        <v>2</v>
      </c>
      <c r="I171" s="137"/>
      <c r="J171" s="138">
        <f t="shared" si="10"/>
        <v>0</v>
      </c>
      <c r="K171" s="134" t="s">
        <v>1</v>
      </c>
      <c r="L171" s="32"/>
      <c r="M171" s="146" t="s">
        <v>1</v>
      </c>
      <c r="N171" s="147" t="s">
        <v>43</v>
      </c>
      <c r="P171" s="148">
        <f t="shared" si="11"/>
        <v>0</v>
      </c>
      <c r="Q171" s="148">
        <v>0</v>
      </c>
      <c r="R171" s="148">
        <f t="shared" si="12"/>
        <v>0</v>
      </c>
      <c r="S171" s="148">
        <v>0</v>
      </c>
      <c r="T171" s="149">
        <f t="shared" si="13"/>
        <v>0</v>
      </c>
      <c r="AR171" s="144" t="s">
        <v>139</v>
      </c>
      <c r="AT171" s="144" t="s">
        <v>135</v>
      </c>
      <c r="AU171" s="144" t="s">
        <v>88</v>
      </c>
      <c r="AY171" s="17" t="s">
        <v>132</v>
      </c>
      <c r="BE171" s="145">
        <f t="shared" si="14"/>
        <v>0</v>
      </c>
      <c r="BF171" s="145">
        <f t="shared" si="15"/>
        <v>0</v>
      </c>
      <c r="BG171" s="145">
        <f t="shared" si="16"/>
        <v>0</v>
      </c>
      <c r="BH171" s="145">
        <f t="shared" si="17"/>
        <v>0</v>
      </c>
      <c r="BI171" s="145">
        <f t="shared" si="18"/>
        <v>0</v>
      </c>
      <c r="BJ171" s="17" t="s">
        <v>86</v>
      </c>
      <c r="BK171" s="145">
        <f t="shared" si="19"/>
        <v>0</v>
      </c>
      <c r="BL171" s="17" t="s">
        <v>139</v>
      </c>
      <c r="BM171" s="144" t="s">
        <v>1100</v>
      </c>
    </row>
    <row r="172" spans="2:65" s="1" customFormat="1" ht="16.5" customHeight="1">
      <c r="B172" s="32"/>
      <c r="C172" s="132" t="s">
        <v>313</v>
      </c>
      <c r="D172" s="132" t="s">
        <v>135</v>
      </c>
      <c r="E172" s="133" t="s">
        <v>1101</v>
      </c>
      <c r="F172" s="134" t="s">
        <v>1102</v>
      </c>
      <c r="G172" s="135" t="s">
        <v>253</v>
      </c>
      <c r="H172" s="136">
        <v>2</v>
      </c>
      <c r="I172" s="137"/>
      <c r="J172" s="138">
        <f t="shared" si="10"/>
        <v>0</v>
      </c>
      <c r="K172" s="134" t="s">
        <v>1</v>
      </c>
      <c r="L172" s="32"/>
      <c r="M172" s="146" t="s">
        <v>1</v>
      </c>
      <c r="N172" s="147" t="s">
        <v>43</v>
      </c>
      <c r="P172" s="148">
        <f t="shared" si="11"/>
        <v>0</v>
      </c>
      <c r="Q172" s="148">
        <v>0</v>
      </c>
      <c r="R172" s="148">
        <f t="shared" si="12"/>
        <v>0</v>
      </c>
      <c r="S172" s="148">
        <v>0</v>
      </c>
      <c r="T172" s="149">
        <f t="shared" si="13"/>
        <v>0</v>
      </c>
      <c r="AR172" s="144" t="s">
        <v>139</v>
      </c>
      <c r="AT172" s="144" t="s">
        <v>135</v>
      </c>
      <c r="AU172" s="144" t="s">
        <v>88</v>
      </c>
      <c r="AY172" s="17" t="s">
        <v>132</v>
      </c>
      <c r="BE172" s="145">
        <f t="shared" si="14"/>
        <v>0</v>
      </c>
      <c r="BF172" s="145">
        <f t="shared" si="15"/>
        <v>0</v>
      </c>
      <c r="BG172" s="145">
        <f t="shared" si="16"/>
        <v>0</v>
      </c>
      <c r="BH172" s="145">
        <f t="shared" si="17"/>
        <v>0</v>
      </c>
      <c r="BI172" s="145">
        <f t="shared" si="18"/>
        <v>0</v>
      </c>
      <c r="BJ172" s="17" t="s">
        <v>86</v>
      </c>
      <c r="BK172" s="145">
        <f t="shared" si="19"/>
        <v>0</v>
      </c>
      <c r="BL172" s="17" t="s">
        <v>139</v>
      </c>
      <c r="BM172" s="144" t="s">
        <v>1103</v>
      </c>
    </row>
    <row r="173" spans="2:65" s="1" customFormat="1" ht="24.2" customHeight="1">
      <c r="B173" s="32"/>
      <c r="C173" s="132" t="s">
        <v>318</v>
      </c>
      <c r="D173" s="132" t="s">
        <v>135</v>
      </c>
      <c r="E173" s="133" t="s">
        <v>1104</v>
      </c>
      <c r="F173" s="134" t="s">
        <v>1105</v>
      </c>
      <c r="G173" s="135" t="s">
        <v>839</v>
      </c>
      <c r="H173" s="136">
        <v>16</v>
      </c>
      <c r="I173" s="137"/>
      <c r="J173" s="138">
        <f t="shared" si="10"/>
        <v>0</v>
      </c>
      <c r="K173" s="134" t="s">
        <v>163</v>
      </c>
      <c r="L173" s="32"/>
      <c r="M173" s="146" t="s">
        <v>1</v>
      </c>
      <c r="N173" s="147" t="s">
        <v>43</v>
      </c>
      <c r="P173" s="148">
        <f t="shared" si="11"/>
        <v>0</v>
      </c>
      <c r="Q173" s="148">
        <v>0</v>
      </c>
      <c r="R173" s="148">
        <f t="shared" si="12"/>
        <v>0</v>
      </c>
      <c r="S173" s="148">
        <v>0</v>
      </c>
      <c r="T173" s="149">
        <f t="shared" si="13"/>
        <v>0</v>
      </c>
      <c r="AR173" s="144" t="s">
        <v>831</v>
      </c>
      <c r="AT173" s="144" t="s">
        <v>135</v>
      </c>
      <c r="AU173" s="144" t="s">
        <v>88</v>
      </c>
      <c r="AY173" s="17" t="s">
        <v>132</v>
      </c>
      <c r="BE173" s="145">
        <f t="shared" si="14"/>
        <v>0</v>
      </c>
      <c r="BF173" s="145">
        <f t="shared" si="15"/>
        <v>0</v>
      </c>
      <c r="BG173" s="145">
        <f t="shared" si="16"/>
        <v>0</v>
      </c>
      <c r="BH173" s="145">
        <f t="shared" si="17"/>
        <v>0</v>
      </c>
      <c r="BI173" s="145">
        <f t="shared" si="18"/>
        <v>0</v>
      </c>
      <c r="BJ173" s="17" t="s">
        <v>86</v>
      </c>
      <c r="BK173" s="145">
        <f t="shared" si="19"/>
        <v>0</v>
      </c>
      <c r="BL173" s="17" t="s">
        <v>831</v>
      </c>
      <c r="BM173" s="144" t="s">
        <v>1106</v>
      </c>
    </row>
    <row r="174" spans="2:65" s="12" customFormat="1" ht="11.25">
      <c r="B174" s="150"/>
      <c r="D174" s="151" t="s">
        <v>155</v>
      </c>
      <c r="E174" s="152" t="s">
        <v>1</v>
      </c>
      <c r="F174" s="153" t="s">
        <v>1107</v>
      </c>
      <c r="H174" s="154">
        <v>16</v>
      </c>
      <c r="I174" s="155"/>
      <c r="L174" s="150"/>
      <c r="M174" s="156"/>
      <c r="T174" s="157"/>
      <c r="AT174" s="152" t="s">
        <v>155</v>
      </c>
      <c r="AU174" s="152" t="s">
        <v>88</v>
      </c>
      <c r="AV174" s="12" t="s">
        <v>88</v>
      </c>
      <c r="AW174" s="12" t="s">
        <v>35</v>
      </c>
      <c r="AX174" s="12" t="s">
        <v>86</v>
      </c>
      <c r="AY174" s="152" t="s">
        <v>132</v>
      </c>
    </row>
    <row r="175" spans="2:65" s="11" customFormat="1" ht="25.9" customHeight="1">
      <c r="B175" s="120"/>
      <c r="D175" s="121" t="s">
        <v>77</v>
      </c>
      <c r="E175" s="122" t="s">
        <v>160</v>
      </c>
      <c r="F175" s="122" t="s">
        <v>371</v>
      </c>
      <c r="I175" s="123"/>
      <c r="J175" s="124">
        <f>BK175</f>
        <v>0</v>
      </c>
      <c r="L175" s="120"/>
      <c r="M175" s="125"/>
      <c r="P175" s="126">
        <f>P176</f>
        <v>0</v>
      </c>
      <c r="R175" s="126">
        <f>R176</f>
        <v>3.2220000000000006E-2</v>
      </c>
      <c r="T175" s="127">
        <f>T176</f>
        <v>0</v>
      </c>
      <c r="AR175" s="121" t="s">
        <v>167</v>
      </c>
      <c r="AT175" s="128" t="s">
        <v>77</v>
      </c>
      <c r="AU175" s="128" t="s">
        <v>78</v>
      </c>
      <c r="AY175" s="121" t="s">
        <v>132</v>
      </c>
      <c r="BK175" s="129">
        <f>BK176</f>
        <v>0</v>
      </c>
    </row>
    <row r="176" spans="2:65" s="11" customFormat="1" ht="22.9" customHeight="1">
      <c r="B176" s="120"/>
      <c r="D176" s="121" t="s">
        <v>77</v>
      </c>
      <c r="E176" s="130" t="s">
        <v>1108</v>
      </c>
      <c r="F176" s="130" t="s">
        <v>1109</v>
      </c>
      <c r="I176" s="123"/>
      <c r="J176" s="131">
        <f>BK176</f>
        <v>0</v>
      </c>
      <c r="L176" s="120"/>
      <c r="M176" s="125"/>
      <c r="P176" s="126">
        <f>SUM(P177:P262)</f>
        <v>0</v>
      </c>
      <c r="R176" s="126">
        <f>SUM(R177:R262)</f>
        <v>3.2220000000000006E-2</v>
      </c>
      <c r="T176" s="127">
        <f>SUM(T177:T262)</f>
        <v>0</v>
      </c>
      <c r="AR176" s="121" t="s">
        <v>167</v>
      </c>
      <c r="AT176" s="128" t="s">
        <v>77</v>
      </c>
      <c r="AU176" s="128" t="s">
        <v>86</v>
      </c>
      <c r="AY176" s="121" t="s">
        <v>132</v>
      </c>
      <c r="BK176" s="129">
        <f>SUM(BK177:BK262)</f>
        <v>0</v>
      </c>
    </row>
    <row r="177" spans="2:65" s="1" customFormat="1" ht="16.5" customHeight="1">
      <c r="B177" s="32"/>
      <c r="C177" s="132" t="s">
        <v>325</v>
      </c>
      <c r="D177" s="132" t="s">
        <v>135</v>
      </c>
      <c r="E177" s="133" t="s">
        <v>1110</v>
      </c>
      <c r="F177" s="134" t="s">
        <v>1111</v>
      </c>
      <c r="G177" s="135" t="s">
        <v>253</v>
      </c>
      <c r="H177" s="136">
        <v>2</v>
      </c>
      <c r="I177" s="137"/>
      <c r="J177" s="138">
        <f>ROUND(I177*H177,2)</f>
        <v>0</v>
      </c>
      <c r="K177" s="134" t="s">
        <v>1</v>
      </c>
      <c r="L177" s="32"/>
      <c r="M177" s="146" t="s">
        <v>1</v>
      </c>
      <c r="N177" s="147" t="s">
        <v>43</v>
      </c>
      <c r="P177" s="148">
        <f>O177*H177</f>
        <v>0</v>
      </c>
      <c r="Q177" s="148">
        <v>0</v>
      </c>
      <c r="R177" s="148">
        <f>Q177*H177</f>
        <v>0</v>
      </c>
      <c r="S177" s="148">
        <v>0</v>
      </c>
      <c r="T177" s="149">
        <f>S177*H177</f>
        <v>0</v>
      </c>
      <c r="AR177" s="144" t="s">
        <v>248</v>
      </c>
      <c r="AT177" s="144" t="s">
        <v>135</v>
      </c>
      <c r="AU177" s="144" t="s">
        <v>88</v>
      </c>
      <c r="AY177" s="17" t="s">
        <v>132</v>
      </c>
      <c r="BE177" s="145">
        <f>IF(N177="základní",J177,0)</f>
        <v>0</v>
      </c>
      <c r="BF177" s="145">
        <f>IF(N177="snížená",J177,0)</f>
        <v>0</v>
      </c>
      <c r="BG177" s="145">
        <f>IF(N177="zákl. přenesená",J177,0)</f>
        <v>0</v>
      </c>
      <c r="BH177" s="145">
        <f>IF(N177="sníž. přenesená",J177,0)</f>
        <v>0</v>
      </c>
      <c r="BI177" s="145">
        <f>IF(N177="nulová",J177,0)</f>
        <v>0</v>
      </c>
      <c r="BJ177" s="17" t="s">
        <v>86</v>
      </c>
      <c r="BK177" s="145">
        <f>ROUND(I177*H177,2)</f>
        <v>0</v>
      </c>
      <c r="BL177" s="17" t="s">
        <v>248</v>
      </c>
      <c r="BM177" s="144" t="s">
        <v>1112</v>
      </c>
    </row>
    <row r="178" spans="2:65" s="14" customFormat="1" ht="22.5">
      <c r="B178" s="176"/>
      <c r="D178" s="151" t="s">
        <v>155</v>
      </c>
      <c r="E178" s="177" t="s">
        <v>1</v>
      </c>
      <c r="F178" s="178" t="s">
        <v>1113</v>
      </c>
      <c r="H178" s="177" t="s">
        <v>1</v>
      </c>
      <c r="I178" s="179"/>
      <c r="L178" s="176"/>
      <c r="M178" s="180"/>
      <c r="T178" s="181"/>
      <c r="AT178" s="177" t="s">
        <v>155</v>
      </c>
      <c r="AU178" s="177" t="s">
        <v>88</v>
      </c>
      <c r="AV178" s="14" t="s">
        <v>86</v>
      </c>
      <c r="AW178" s="14" t="s">
        <v>35</v>
      </c>
      <c r="AX178" s="14" t="s">
        <v>78</v>
      </c>
      <c r="AY178" s="177" t="s">
        <v>132</v>
      </c>
    </row>
    <row r="179" spans="2:65" s="12" customFormat="1" ht="11.25">
      <c r="B179" s="150"/>
      <c r="D179" s="151" t="s">
        <v>155</v>
      </c>
      <c r="E179" s="152" t="s">
        <v>1</v>
      </c>
      <c r="F179" s="153" t="s">
        <v>1114</v>
      </c>
      <c r="H179" s="154">
        <v>1</v>
      </c>
      <c r="I179" s="155"/>
      <c r="L179" s="150"/>
      <c r="M179" s="156"/>
      <c r="T179" s="157"/>
      <c r="AT179" s="152" t="s">
        <v>155</v>
      </c>
      <c r="AU179" s="152" t="s">
        <v>88</v>
      </c>
      <c r="AV179" s="12" t="s">
        <v>88</v>
      </c>
      <c r="AW179" s="12" t="s">
        <v>35</v>
      </c>
      <c r="AX179" s="12" t="s">
        <v>78</v>
      </c>
      <c r="AY179" s="152" t="s">
        <v>132</v>
      </c>
    </row>
    <row r="180" spans="2:65" s="15" customFormat="1" ht="11.25">
      <c r="B180" s="182"/>
      <c r="D180" s="151" t="s">
        <v>155</v>
      </c>
      <c r="E180" s="183" t="s">
        <v>1</v>
      </c>
      <c r="F180" s="184" t="s">
        <v>1115</v>
      </c>
      <c r="H180" s="185">
        <v>1</v>
      </c>
      <c r="I180" s="186"/>
      <c r="L180" s="182"/>
      <c r="M180" s="187"/>
      <c r="T180" s="188"/>
      <c r="AT180" s="183" t="s">
        <v>155</v>
      </c>
      <c r="AU180" s="183" t="s">
        <v>88</v>
      </c>
      <c r="AV180" s="15" t="s">
        <v>167</v>
      </c>
      <c r="AW180" s="15" t="s">
        <v>35</v>
      </c>
      <c r="AX180" s="15" t="s">
        <v>78</v>
      </c>
      <c r="AY180" s="183" t="s">
        <v>132</v>
      </c>
    </row>
    <row r="181" spans="2:65" s="14" customFormat="1" ht="11.25">
      <c r="B181" s="176"/>
      <c r="D181" s="151" t="s">
        <v>155</v>
      </c>
      <c r="E181" s="177" t="s">
        <v>1</v>
      </c>
      <c r="F181" s="178" t="s">
        <v>1116</v>
      </c>
      <c r="H181" s="177" t="s">
        <v>1</v>
      </c>
      <c r="I181" s="179"/>
      <c r="L181" s="176"/>
      <c r="M181" s="180"/>
      <c r="T181" s="181"/>
      <c r="AT181" s="177" t="s">
        <v>155</v>
      </c>
      <c r="AU181" s="177" t="s">
        <v>88</v>
      </c>
      <c r="AV181" s="14" t="s">
        <v>86</v>
      </c>
      <c r="AW181" s="14" t="s">
        <v>35</v>
      </c>
      <c r="AX181" s="14" t="s">
        <v>78</v>
      </c>
      <c r="AY181" s="177" t="s">
        <v>132</v>
      </c>
    </row>
    <row r="182" spans="2:65" s="12" customFormat="1" ht="11.25">
      <c r="B182" s="150"/>
      <c r="D182" s="151" t="s">
        <v>155</v>
      </c>
      <c r="E182" s="152" t="s">
        <v>1</v>
      </c>
      <c r="F182" s="153" t="s">
        <v>1117</v>
      </c>
      <c r="H182" s="154">
        <v>1</v>
      </c>
      <c r="I182" s="155"/>
      <c r="L182" s="150"/>
      <c r="M182" s="156"/>
      <c r="T182" s="157"/>
      <c r="AT182" s="152" t="s">
        <v>155</v>
      </c>
      <c r="AU182" s="152" t="s">
        <v>88</v>
      </c>
      <c r="AV182" s="12" t="s">
        <v>88</v>
      </c>
      <c r="AW182" s="12" t="s">
        <v>35</v>
      </c>
      <c r="AX182" s="12" t="s">
        <v>78</v>
      </c>
      <c r="AY182" s="152" t="s">
        <v>132</v>
      </c>
    </row>
    <row r="183" spans="2:65" s="15" customFormat="1" ht="11.25">
      <c r="B183" s="182"/>
      <c r="D183" s="151" t="s">
        <v>155</v>
      </c>
      <c r="E183" s="183" t="s">
        <v>1</v>
      </c>
      <c r="F183" s="184" t="s">
        <v>1115</v>
      </c>
      <c r="H183" s="185">
        <v>1</v>
      </c>
      <c r="I183" s="186"/>
      <c r="L183" s="182"/>
      <c r="M183" s="187"/>
      <c r="T183" s="188"/>
      <c r="AT183" s="183" t="s">
        <v>155</v>
      </c>
      <c r="AU183" s="183" t="s">
        <v>88</v>
      </c>
      <c r="AV183" s="15" t="s">
        <v>167</v>
      </c>
      <c r="AW183" s="15" t="s">
        <v>35</v>
      </c>
      <c r="AX183" s="15" t="s">
        <v>78</v>
      </c>
      <c r="AY183" s="183" t="s">
        <v>132</v>
      </c>
    </row>
    <row r="184" spans="2:65" s="13" customFormat="1" ht="11.25">
      <c r="B184" s="158"/>
      <c r="D184" s="151" t="s">
        <v>155</v>
      </c>
      <c r="E184" s="159" t="s">
        <v>1</v>
      </c>
      <c r="F184" s="160" t="s">
        <v>158</v>
      </c>
      <c r="H184" s="161">
        <v>2</v>
      </c>
      <c r="I184" s="162"/>
      <c r="L184" s="158"/>
      <c r="M184" s="163"/>
      <c r="T184" s="164"/>
      <c r="AT184" s="159" t="s">
        <v>155</v>
      </c>
      <c r="AU184" s="159" t="s">
        <v>88</v>
      </c>
      <c r="AV184" s="13" t="s">
        <v>159</v>
      </c>
      <c r="AW184" s="13" t="s">
        <v>35</v>
      </c>
      <c r="AX184" s="13" t="s">
        <v>86</v>
      </c>
      <c r="AY184" s="159" t="s">
        <v>132</v>
      </c>
    </row>
    <row r="185" spans="2:65" s="1" customFormat="1" ht="16.5" customHeight="1">
      <c r="B185" s="32"/>
      <c r="C185" s="132" t="s">
        <v>329</v>
      </c>
      <c r="D185" s="132" t="s">
        <v>135</v>
      </c>
      <c r="E185" s="133" t="s">
        <v>1118</v>
      </c>
      <c r="F185" s="134" t="s">
        <v>1119</v>
      </c>
      <c r="G185" s="135" t="s">
        <v>138</v>
      </c>
      <c r="H185" s="136">
        <v>11</v>
      </c>
      <c r="I185" s="137"/>
      <c r="J185" s="138">
        <f>ROUND(I185*H185,2)</f>
        <v>0</v>
      </c>
      <c r="K185" s="134" t="s">
        <v>1</v>
      </c>
      <c r="L185" s="32"/>
      <c r="M185" s="146" t="s">
        <v>1</v>
      </c>
      <c r="N185" s="147" t="s">
        <v>43</v>
      </c>
      <c r="P185" s="148">
        <f>O185*H185</f>
        <v>0</v>
      </c>
      <c r="Q185" s="148">
        <v>9.3000000000000005E-4</v>
      </c>
      <c r="R185" s="148">
        <f>Q185*H185</f>
        <v>1.0230000000000001E-2</v>
      </c>
      <c r="S185" s="148">
        <v>0</v>
      </c>
      <c r="T185" s="149">
        <f>S185*H185</f>
        <v>0</v>
      </c>
      <c r="AR185" s="144" t="s">
        <v>139</v>
      </c>
      <c r="AT185" s="144" t="s">
        <v>135</v>
      </c>
      <c r="AU185" s="144" t="s">
        <v>88</v>
      </c>
      <c r="AY185" s="17" t="s">
        <v>132</v>
      </c>
      <c r="BE185" s="145">
        <f>IF(N185="základní",J185,0)</f>
        <v>0</v>
      </c>
      <c r="BF185" s="145">
        <f>IF(N185="snížená",J185,0)</f>
        <v>0</v>
      </c>
      <c r="BG185" s="145">
        <f>IF(N185="zákl. přenesená",J185,0)</f>
        <v>0</v>
      </c>
      <c r="BH185" s="145">
        <f>IF(N185="sníž. přenesená",J185,0)</f>
        <v>0</v>
      </c>
      <c r="BI185" s="145">
        <f>IF(N185="nulová",J185,0)</f>
        <v>0</v>
      </c>
      <c r="BJ185" s="17" t="s">
        <v>86</v>
      </c>
      <c r="BK185" s="145">
        <f>ROUND(I185*H185,2)</f>
        <v>0</v>
      </c>
      <c r="BL185" s="17" t="s">
        <v>139</v>
      </c>
      <c r="BM185" s="144" t="s">
        <v>1120</v>
      </c>
    </row>
    <row r="186" spans="2:65" s="14" customFormat="1" ht="11.25">
      <c r="B186" s="176"/>
      <c r="D186" s="151" t="s">
        <v>155</v>
      </c>
      <c r="E186" s="177" t="s">
        <v>1</v>
      </c>
      <c r="F186" s="178" t="s">
        <v>1121</v>
      </c>
      <c r="H186" s="177" t="s">
        <v>1</v>
      </c>
      <c r="I186" s="179"/>
      <c r="L186" s="176"/>
      <c r="M186" s="180"/>
      <c r="T186" s="181"/>
      <c r="AT186" s="177" t="s">
        <v>155</v>
      </c>
      <c r="AU186" s="177" t="s">
        <v>88</v>
      </c>
      <c r="AV186" s="14" t="s">
        <v>86</v>
      </c>
      <c r="AW186" s="14" t="s">
        <v>35</v>
      </c>
      <c r="AX186" s="14" t="s">
        <v>78</v>
      </c>
      <c r="AY186" s="177" t="s">
        <v>132</v>
      </c>
    </row>
    <row r="187" spans="2:65" s="12" customFormat="1" ht="11.25">
      <c r="B187" s="150"/>
      <c r="D187" s="151" t="s">
        <v>155</v>
      </c>
      <c r="E187" s="152" t="s">
        <v>1</v>
      </c>
      <c r="F187" s="153" t="s">
        <v>1122</v>
      </c>
      <c r="H187" s="154">
        <v>1</v>
      </c>
      <c r="I187" s="155"/>
      <c r="L187" s="150"/>
      <c r="M187" s="156"/>
      <c r="T187" s="157"/>
      <c r="AT187" s="152" t="s">
        <v>155</v>
      </c>
      <c r="AU187" s="152" t="s">
        <v>88</v>
      </c>
      <c r="AV187" s="12" t="s">
        <v>88</v>
      </c>
      <c r="AW187" s="12" t="s">
        <v>35</v>
      </c>
      <c r="AX187" s="12" t="s">
        <v>78</v>
      </c>
      <c r="AY187" s="152" t="s">
        <v>132</v>
      </c>
    </row>
    <row r="188" spans="2:65" s="15" customFormat="1" ht="11.25">
      <c r="B188" s="182"/>
      <c r="D188" s="151" t="s">
        <v>155</v>
      </c>
      <c r="E188" s="183" t="s">
        <v>1</v>
      </c>
      <c r="F188" s="184" t="s">
        <v>1115</v>
      </c>
      <c r="H188" s="185">
        <v>1</v>
      </c>
      <c r="I188" s="186"/>
      <c r="L188" s="182"/>
      <c r="M188" s="187"/>
      <c r="T188" s="188"/>
      <c r="AT188" s="183" t="s">
        <v>155</v>
      </c>
      <c r="AU188" s="183" t="s">
        <v>88</v>
      </c>
      <c r="AV188" s="15" t="s">
        <v>167</v>
      </c>
      <c r="AW188" s="15" t="s">
        <v>35</v>
      </c>
      <c r="AX188" s="15" t="s">
        <v>78</v>
      </c>
      <c r="AY188" s="183" t="s">
        <v>132</v>
      </c>
    </row>
    <row r="189" spans="2:65" s="14" customFormat="1" ht="11.25">
      <c r="B189" s="176"/>
      <c r="D189" s="151" t="s">
        <v>155</v>
      </c>
      <c r="E189" s="177" t="s">
        <v>1</v>
      </c>
      <c r="F189" s="178" t="s">
        <v>1123</v>
      </c>
      <c r="H189" s="177" t="s">
        <v>1</v>
      </c>
      <c r="I189" s="179"/>
      <c r="L189" s="176"/>
      <c r="M189" s="180"/>
      <c r="T189" s="181"/>
      <c r="AT189" s="177" t="s">
        <v>155</v>
      </c>
      <c r="AU189" s="177" t="s">
        <v>88</v>
      </c>
      <c r="AV189" s="14" t="s">
        <v>86</v>
      </c>
      <c r="AW189" s="14" t="s">
        <v>35</v>
      </c>
      <c r="AX189" s="14" t="s">
        <v>78</v>
      </c>
      <c r="AY189" s="177" t="s">
        <v>132</v>
      </c>
    </row>
    <row r="190" spans="2:65" s="14" customFormat="1" ht="11.25">
      <c r="B190" s="176"/>
      <c r="D190" s="151" t="s">
        <v>155</v>
      </c>
      <c r="E190" s="177" t="s">
        <v>1</v>
      </c>
      <c r="F190" s="178" t="s">
        <v>1124</v>
      </c>
      <c r="H190" s="177" t="s">
        <v>1</v>
      </c>
      <c r="I190" s="179"/>
      <c r="L190" s="176"/>
      <c r="M190" s="180"/>
      <c r="T190" s="181"/>
      <c r="AT190" s="177" t="s">
        <v>155</v>
      </c>
      <c r="AU190" s="177" t="s">
        <v>88</v>
      </c>
      <c r="AV190" s="14" t="s">
        <v>86</v>
      </c>
      <c r="AW190" s="14" t="s">
        <v>35</v>
      </c>
      <c r="AX190" s="14" t="s">
        <v>78</v>
      </c>
      <c r="AY190" s="177" t="s">
        <v>132</v>
      </c>
    </row>
    <row r="191" spans="2:65" s="14" customFormat="1" ht="11.25">
      <c r="B191" s="176"/>
      <c r="D191" s="151" t="s">
        <v>155</v>
      </c>
      <c r="E191" s="177" t="s">
        <v>1</v>
      </c>
      <c r="F191" s="178" t="s">
        <v>1125</v>
      </c>
      <c r="H191" s="177" t="s">
        <v>1</v>
      </c>
      <c r="I191" s="179"/>
      <c r="L191" s="176"/>
      <c r="M191" s="180"/>
      <c r="T191" s="181"/>
      <c r="AT191" s="177" t="s">
        <v>155</v>
      </c>
      <c r="AU191" s="177" t="s">
        <v>88</v>
      </c>
      <c r="AV191" s="14" t="s">
        <v>86</v>
      </c>
      <c r="AW191" s="14" t="s">
        <v>35</v>
      </c>
      <c r="AX191" s="14" t="s">
        <v>78</v>
      </c>
      <c r="AY191" s="177" t="s">
        <v>132</v>
      </c>
    </row>
    <row r="192" spans="2:65" s="14" customFormat="1" ht="11.25">
      <c r="B192" s="176"/>
      <c r="D192" s="151" t="s">
        <v>155</v>
      </c>
      <c r="E192" s="177" t="s">
        <v>1</v>
      </c>
      <c r="F192" s="178" t="s">
        <v>1126</v>
      </c>
      <c r="H192" s="177" t="s">
        <v>1</v>
      </c>
      <c r="I192" s="179"/>
      <c r="L192" s="176"/>
      <c r="M192" s="180"/>
      <c r="T192" s="181"/>
      <c r="AT192" s="177" t="s">
        <v>155</v>
      </c>
      <c r="AU192" s="177" t="s">
        <v>88</v>
      </c>
      <c r="AV192" s="14" t="s">
        <v>86</v>
      </c>
      <c r="AW192" s="14" t="s">
        <v>35</v>
      </c>
      <c r="AX192" s="14" t="s">
        <v>78</v>
      </c>
      <c r="AY192" s="177" t="s">
        <v>132</v>
      </c>
    </row>
    <row r="193" spans="2:65" s="12" customFormat="1" ht="11.25">
      <c r="B193" s="150"/>
      <c r="D193" s="151" t="s">
        <v>155</v>
      </c>
      <c r="E193" s="152" t="s">
        <v>1</v>
      </c>
      <c r="F193" s="153" t="s">
        <v>1127</v>
      </c>
      <c r="H193" s="154">
        <v>2</v>
      </c>
      <c r="I193" s="155"/>
      <c r="L193" s="150"/>
      <c r="M193" s="156"/>
      <c r="T193" s="157"/>
      <c r="AT193" s="152" t="s">
        <v>155</v>
      </c>
      <c r="AU193" s="152" t="s">
        <v>88</v>
      </c>
      <c r="AV193" s="12" t="s">
        <v>88</v>
      </c>
      <c r="AW193" s="12" t="s">
        <v>35</v>
      </c>
      <c r="AX193" s="12" t="s">
        <v>78</v>
      </c>
      <c r="AY193" s="152" t="s">
        <v>132</v>
      </c>
    </row>
    <row r="194" spans="2:65" s="15" customFormat="1" ht="11.25">
      <c r="B194" s="182"/>
      <c r="D194" s="151" t="s">
        <v>155</v>
      </c>
      <c r="E194" s="183" t="s">
        <v>1</v>
      </c>
      <c r="F194" s="184" t="s">
        <v>1115</v>
      </c>
      <c r="H194" s="185">
        <v>2</v>
      </c>
      <c r="I194" s="186"/>
      <c r="L194" s="182"/>
      <c r="M194" s="187"/>
      <c r="T194" s="188"/>
      <c r="AT194" s="183" t="s">
        <v>155</v>
      </c>
      <c r="AU194" s="183" t="s">
        <v>88</v>
      </c>
      <c r="AV194" s="15" t="s">
        <v>167</v>
      </c>
      <c r="AW194" s="15" t="s">
        <v>35</v>
      </c>
      <c r="AX194" s="15" t="s">
        <v>78</v>
      </c>
      <c r="AY194" s="183" t="s">
        <v>132</v>
      </c>
    </row>
    <row r="195" spans="2:65" s="14" customFormat="1" ht="11.25">
      <c r="B195" s="176"/>
      <c r="D195" s="151" t="s">
        <v>155</v>
      </c>
      <c r="E195" s="177" t="s">
        <v>1</v>
      </c>
      <c r="F195" s="178" t="s">
        <v>1123</v>
      </c>
      <c r="H195" s="177" t="s">
        <v>1</v>
      </c>
      <c r="I195" s="179"/>
      <c r="L195" s="176"/>
      <c r="M195" s="180"/>
      <c r="T195" s="181"/>
      <c r="AT195" s="177" t="s">
        <v>155</v>
      </c>
      <c r="AU195" s="177" t="s">
        <v>88</v>
      </c>
      <c r="AV195" s="14" t="s">
        <v>86</v>
      </c>
      <c r="AW195" s="14" t="s">
        <v>35</v>
      </c>
      <c r="AX195" s="14" t="s">
        <v>78</v>
      </c>
      <c r="AY195" s="177" t="s">
        <v>132</v>
      </c>
    </row>
    <row r="196" spans="2:65" s="14" customFormat="1" ht="11.25">
      <c r="B196" s="176"/>
      <c r="D196" s="151" t="s">
        <v>155</v>
      </c>
      <c r="E196" s="177" t="s">
        <v>1</v>
      </c>
      <c r="F196" s="178" t="s">
        <v>1128</v>
      </c>
      <c r="H196" s="177" t="s">
        <v>1</v>
      </c>
      <c r="I196" s="179"/>
      <c r="L196" s="176"/>
      <c r="M196" s="180"/>
      <c r="T196" s="181"/>
      <c r="AT196" s="177" t="s">
        <v>155</v>
      </c>
      <c r="AU196" s="177" t="s">
        <v>88</v>
      </c>
      <c r="AV196" s="14" t="s">
        <v>86</v>
      </c>
      <c r="AW196" s="14" t="s">
        <v>35</v>
      </c>
      <c r="AX196" s="14" t="s">
        <v>78</v>
      </c>
      <c r="AY196" s="177" t="s">
        <v>132</v>
      </c>
    </row>
    <row r="197" spans="2:65" s="14" customFormat="1" ht="11.25">
      <c r="B197" s="176"/>
      <c r="D197" s="151" t="s">
        <v>155</v>
      </c>
      <c r="E197" s="177" t="s">
        <v>1</v>
      </c>
      <c r="F197" s="178" t="s">
        <v>1125</v>
      </c>
      <c r="H197" s="177" t="s">
        <v>1</v>
      </c>
      <c r="I197" s="179"/>
      <c r="L197" s="176"/>
      <c r="M197" s="180"/>
      <c r="T197" s="181"/>
      <c r="AT197" s="177" t="s">
        <v>155</v>
      </c>
      <c r="AU197" s="177" t="s">
        <v>88</v>
      </c>
      <c r="AV197" s="14" t="s">
        <v>86</v>
      </c>
      <c r="AW197" s="14" t="s">
        <v>35</v>
      </c>
      <c r="AX197" s="14" t="s">
        <v>78</v>
      </c>
      <c r="AY197" s="177" t="s">
        <v>132</v>
      </c>
    </row>
    <row r="198" spans="2:65" s="14" customFormat="1" ht="11.25">
      <c r="B198" s="176"/>
      <c r="D198" s="151" t="s">
        <v>155</v>
      </c>
      <c r="E198" s="177" t="s">
        <v>1</v>
      </c>
      <c r="F198" s="178" t="s">
        <v>1126</v>
      </c>
      <c r="H198" s="177" t="s">
        <v>1</v>
      </c>
      <c r="I198" s="179"/>
      <c r="L198" s="176"/>
      <c r="M198" s="180"/>
      <c r="T198" s="181"/>
      <c r="AT198" s="177" t="s">
        <v>155</v>
      </c>
      <c r="AU198" s="177" t="s">
        <v>88</v>
      </c>
      <c r="AV198" s="14" t="s">
        <v>86</v>
      </c>
      <c r="AW198" s="14" t="s">
        <v>35</v>
      </c>
      <c r="AX198" s="14" t="s">
        <v>78</v>
      </c>
      <c r="AY198" s="177" t="s">
        <v>132</v>
      </c>
    </row>
    <row r="199" spans="2:65" s="12" customFormat="1" ht="22.5">
      <c r="B199" s="150"/>
      <c r="D199" s="151" t="s">
        <v>155</v>
      </c>
      <c r="E199" s="152" t="s">
        <v>1</v>
      </c>
      <c r="F199" s="153" t="s">
        <v>1129</v>
      </c>
      <c r="H199" s="154">
        <v>8</v>
      </c>
      <c r="I199" s="155"/>
      <c r="L199" s="150"/>
      <c r="M199" s="156"/>
      <c r="T199" s="157"/>
      <c r="AT199" s="152" t="s">
        <v>155</v>
      </c>
      <c r="AU199" s="152" t="s">
        <v>88</v>
      </c>
      <c r="AV199" s="12" t="s">
        <v>88</v>
      </c>
      <c r="AW199" s="12" t="s">
        <v>35</v>
      </c>
      <c r="AX199" s="12" t="s">
        <v>78</v>
      </c>
      <c r="AY199" s="152" t="s">
        <v>132</v>
      </c>
    </row>
    <row r="200" spans="2:65" s="15" customFormat="1" ht="11.25">
      <c r="B200" s="182"/>
      <c r="D200" s="151" t="s">
        <v>155</v>
      </c>
      <c r="E200" s="183" t="s">
        <v>1</v>
      </c>
      <c r="F200" s="184" t="s">
        <v>1115</v>
      </c>
      <c r="H200" s="185">
        <v>8</v>
      </c>
      <c r="I200" s="186"/>
      <c r="L200" s="182"/>
      <c r="M200" s="187"/>
      <c r="T200" s="188"/>
      <c r="AT200" s="183" t="s">
        <v>155</v>
      </c>
      <c r="AU200" s="183" t="s">
        <v>88</v>
      </c>
      <c r="AV200" s="15" t="s">
        <v>167</v>
      </c>
      <c r="AW200" s="15" t="s">
        <v>35</v>
      </c>
      <c r="AX200" s="15" t="s">
        <v>78</v>
      </c>
      <c r="AY200" s="183" t="s">
        <v>132</v>
      </c>
    </row>
    <row r="201" spans="2:65" s="13" customFormat="1" ht="11.25">
      <c r="B201" s="158"/>
      <c r="D201" s="151" t="s">
        <v>155</v>
      </c>
      <c r="E201" s="159" t="s">
        <v>1</v>
      </c>
      <c r="F201" s="160" t="s">
        <v>158</v>
      </c>
      <c r="H201" s="161">
        <v>11</v>
      </c>
      <c r="I201" s="162"/>
      <c r="L201" s="158"/>
      <c r="M201" s="163"/>
      <c r="T201" s="164"/>
      <c r="AT201" s="159" t="s">
        <v>155</v>
      </c>
      <c r="AU201" s="159" t="s">
        <v>88</v>
      </c>
      <c r="AV201" s="13" t="s">
        <v>159</v>
      </c>
      <c r="AW201" s="13" t="s">
        <v>35</v>
      </c>
      <c r="AX201" s="13" t="s">
        <v>86</v>
      </c>
      <c r="AY201" s="159" t="s">
        <v>132</v>
      </c>
    </row>
    <row r="202" spans="2:65" s="1" customFormat="1" ht="16.5" customHeight="1">
      <c r="B202" s="32"/>
      <c r="C202" s="165" t="s">
        <v>333</v>
      </c>
      <c r="D202" s="165" t="s">
        <v>160</v>
      </c>
      <c r="E202" s="166" t="s">
        <v>1130</v>
      </c>
      <c r="F202" s="167" t="s">
        <v>1131</v>
      </c>
      <c r="G202" s="168" t="s">
        <v>253</v>
      </c>
      <c r="H202" s="169">
        <v>1</v>
      </c>
      <c r="I202" s="170"/>
      <c r="J202" s="171">
        <f>ROUND(I202*H202,2)</f>
        <v>0</v>
      </c>
      <c r="K202" s="167" t="s">
        <v>1</v>
      </c>
      <c r="L202" s="172"/>
      <c r="M202" s="173" t="s">
        <v>1</v>
      </c>
      <c r="N202" s="174" t="s">
        <v>43</v>
      </c>
      <c r="P202" s="148">
        <f>O202*H202</f>
        <v>0</v>
      </c>
      <c r="Q202" s="148">
        <v>2.9999999999999997E-4</v>
      </c>
      <c r="R202" s="148">
        <f>Q202*H202</f>
        <v>2.9999999999999997E-4</v>
      </c>
      <c r="S202" s="148">
        <v>0</v>
      </c>
      <c r="T202" s="149">
        <f>S202*H202</f>
        <v>0</v>
      </c>
      <c r="AR202" s="144" t="s">
        <v>164</v>
      </c>
      <c r="AT202" s="144" t="s">
        <v>160</v>
      </c>
      <c r="AU202" s="144" t="s">
        <v>88</v>
      </c>
      <c r="AY202" s="17" t="s">
        <v>132</v>
      </c>
      <c r="BE202" s="145">
        <f>IF(N202="základní",J202,0)</f>
        <v>0</v>
      </c>
      <c r="BF202" s="145">
        <f>IF(N202="snížená",J202,0)</f>
        <v>0</v>
      </c>
      <c r="BG202" s="145">
        <f>IF(N202="zákl. přenesená",J202,0)</f>
        <v>0</v>
      </c>
      <c r="BH202" s="145">
        <f>IF(N202="sníž. přenesená",J202,0)</f>
        <v>0</v>
      </c>
      <c r="BI202" s="145">
        <f>IF(N202="nulová",J202,0)</f>
        <v>0</v>
      </c>
      <c r="BJ202" s="17" t="s">
        <v>86</v>
      </c>
      <c r="BK202" s="145">
        <f>ROUND(I202*H202,2)</f>
        <v>0</v>
      </c>
      <c r="BL202" s="17" t="s">
        <v>139</v>
      </c>
      <c r="BM202" s="144" t="s">
        <v>1132</v>
      </c>
    </row>
    <row r="203" spans="2:65" s="1" customFormat="1" ht="16.5" customHeight="1">
      <c r="B203" s="32"/>
      <c r="C203" s="132" t="s">
        <v>338</v>
      </c>
      <c r="D203" s="132" t="s">
        <v>135</v>
      </c>
      <c r="E203" s="133" t="s">
        <v>1133</v>
      </c>
      <c r="F203" s="134" t="s">
        <v>1134</v>
      </c>
      <c r="G203" s="135" t="s">
        <v>138</v>
      </c>
      <c r="H203" s="136">
        <v>5</v>
      </c>
      <c r="I203" s="137"/>
      <c r="J203" s="138">
        <f>ROUND(I203*H203,2)</f>
        <v>0</v>
      </c>
      <c r="K203" s="134" t="s">
        <v>1</v>
      </c>
      <c r="L203" s="32"/>
      <c r="M203" s="146" t="s">
        <v>1</v>
      </c>
      <c r="N203" s="147" t="s">
        <v>43</v>
      </c>
      <c r="P203" s="148">
        <f>O203*H203</f>
        <v>0</v>
      </c>
      <c r="Q203" s="148">
        <v>9.3000000000000005E-4</v>
      </c>
      <c r="R203" s="148">
        <f>Q203*H203</f>
        <v>4.6500000000000005E-3</v>
      </c>
      <c r="S203" s="148">
        <v>0</v>
      </c>
      <c r="T203" s="149">
        <f>S203*H203</f>
        <v>0</v>
      </c>
      <c r="AR203" s="144" t="s">
        <v>139</v>
      </c>
      <c r="AT203" s="144" t="s">
        <v>135</v>
      </c>
      <c r="AU203" s="144" t="s">
        <v>88</v>
      </c>
      <c r="AY203" s="17" t="s">
        <v>132</v>
      </c>
      <c r="BE203" s="145">
        <f>IF(N203="základní",J203,0)</f>
        <v>0</v>
      </c>
      <c r="BF203" s="145">
        <f>IF(N203="snížená",J203,0)</f>
        <v>0</v>
      </c>
      <c r="BG203" s="145">
        <f>IF(N203="zákl. přenesená",J203,0)</f>
        <v>0</v>
      </c>
      <c r="BH203" s="145">
        <f>IF(N203="sníž. přenesená",J203,0)</f>
        <v>0</v>
      </c>
      <c r="BI203" s="145">
        <f>IF(N203="nulová",J203,0)</f>
        <v>0</v>
      </c>
      <c r="BJ203" s="17" t="s">
        <v>86</v>
      </c>
      <c r="BK203" s="145">
        <f>ROUND(I203*H203,2)</f>
        <v>0</v>
      </c>
      <c r="BL203" s="17" t="s">
        <v>139</v>
      </c>
      <c r="BM203" s="144" t="s">
        <v>1135</v>
      </c>
    </row>
    <row r="204" spans="2:65" s="14" customFormat="1" ht="11.25">
      <c r="B204" s="176"/>
      <c r="D204" s="151" t="s">
        <v>155</v>
      </c>
      <c r="E204" s="177" t="s">
        <v>1</v>
      </c>
      <c r="F204" s="178" t="s">
        <v>1136</v>
      </c>
      <c r="H204" s="177" t="s">
        <v>1</v>
      </c>
      <c r="I204" s="179"/>
      <c r="L204" s="176"/>
      <c r="M204" s="180"/>
      <c r="T204" s="181"/>
      <c r="AT204" s="177" t="s">
        <v>155</v>
      </c>
      <c r="AU204" s="177" t="s">
        <v>88</v>
      </c>
      <c r="AV204" s="14" t="s">
        <v>86</v>
      </c>
      <c r="AW204" s="14" t="s">
        <v>35</v>
      </c>
      <c r="AX204" s="14" t="s">
        <v>78</v>
      </c>
      <c r="AY204" s="177" t="s">
        <v>132</v>
      </c>
    </row>
    <row r="205" spans="2:65" s="14" customFormat="1" ht="11.25">
      <c r="B205" s="176"/>
      <c r="D205" s="151" t="s">
        <v>155</v>
      </c>
      <c r="E205" s="177" t="s">
        <v>1</v>
      </c>
      <c r="F205" s="178" t="s">
        <v>1137</v>
      </c>
      <c r="H205" s="177" t="s">
        <v>1</v>
      </c>
      <c r="I205" s="179"/>
      <c r="L205" s="176"/>
      <c r="M205" s="180"/>
      <c r="T205" s="181"/>
      <c r="AT205" s="177" t="s">
        <v>155</v>
      </c>
      <c r="AU205" s="177" t="s">
        <v>88</v>
      </c>
      <c r="AV205" s="14" t="s">
        <v>86</v>
      </c>
      <c r="AW205" s="14" t="s">
        <v>35</v>
      </c>
      <c r="AX205" s="14" t="s">
        <v>78</v>
      </c>
      <c r="AY205" s="177" t="s">
        <v>132</v>
      </c>
    </row>
    <row r="206" spans="2:65" s="12" customFormat="1" ht="11.25">
      <c r="B206" s="150"/>
      <c r="D206" s="151" t="s">
        <v>155</v>
      </c>
      <c r="E206" s="152" t="s">
        <v>1</v>
      </c>
      <c r="F206" s="153" t="s">
        <v>1138</v>
      </c>
      <c r="H206" s="154">
        <v>2</v>
      </c>
      <c r="I206" s="155"/>
      <c r="L206" s="150"/>
      <c r="M206" s="156"/>
      <c r="T206" s="157"/>
      <c r="AT206" s="152" t="s">
        <v>155</v>
      </c>
      <c r="AU206" s="152" t="s">
        <v>88</v>
      </c>
      <c r="AV206" s="12" t="s">
        <v>88</v>
      </c>
      <c r="AW206" s="12" t="s">
        <v>35</v>
      </c>
      <c r="AX206" s="12" t="s">
        <v>78</v>
      </c>
      <c r="AY206" s="152" t="s">
        <v>132</v>
      </c>
    </row>
    <row r="207" spans="2:65" s="15" customFormat="1" ht="11.25">
      <c r="B207" s="182"/>
      <c r="D207" s="151" t="s">
        <v>155</v>
      </c>
      <c r="E207" s="183" t="s">
        <v>1</v>
      </c>
      <c r="F207" s="184" t="s">
        <v>1115</v>
      </c>
      <c r="H207" s="185">
        <v>2</v>
      </c>
      <c r="I207" s="186"/>
      <c r="L207" s="182"/>
      <c r="M207" s="187"/>
      <c r="T207" s="188"/>
      <c r="AT207" s="183" t="s">
        <v>155</v>
      </c>
      <c r="AU207" s="183" t="s">
        <v>88</v>
      </c>
      <c r="AV207" s="15" t="s">
        <v>167</v>
      </c>
      <c r="AW207" s="15" t="s">
        <v>35</v>
      </c>
      <c r="AX207" s="15" t="s">
        <v>78</v>
      </c>
      <c r="AY207" s="183" t="s">
        <v>132</v>
      </c>
    </row>
    <row r="208" spans="2:65" s="14" customFormat="1" ht="11.25">
      <c r="B208" s="176"/>
      <c r="D208" s="151" t="s">
        <v>155</v>
      </c>
      <c r="E208" s="177" t="s">
        <v>1</v>
      </c>
      <c r="F208" s="178" t="s">
        <v>1139</v>
      </c>
      <c r="H208" s="177" t="s">
        <v>1</v>
      </c>
      <c r="I208" s="179"/>
      <c r="L208" s="176"/>
      <c r="M208" s="180"/>
      <c r="T208" s="181"/>
      <c r="AT208" s="177" t="s">
        <v>155</v>
      </c>
      <c r="AU208" s="177" t="s">
        <v>88</v>
      </c>
      <c r="AV208" s="14" t="s">
        <v>86</v>
      </c>
      <c r="AW208" s="14" t="s">
        <v>35</v>
      </c>
      <c r="AX208" s="14" t="s">
        <v>78</v>
      </c>
      <c r="AY208" s="177" t="s">
        <v>132</v>
      </c>
    </row>
    <row r="209" spans="2:65" s="14" customFormat="1" ht="11.25">
      <c r="B209" s="176"/>
      <c r="D209" s="151" t="s">
        <v>155</v>
      </c>
      <c r="E209" s="177" t="s">
        <v>1</v>
      </c>
      <c r="F209" s="178" t="s">
        <v>1140</v>
      </c>
      <c r="H209" s="177" t="s">
        <v>1</v>
      </c>
      <c r="I209" s="179"/>
      <c r="L209" s="176"/>
      <c r="M209" s="180"/>
      <c r="T209" s="181"/>
      <c r="AT209" s="177" t="s">
        <v>155</v>
      </c>
      <c r="AU209" s="177" t="s">
        <v>88</v>
      </c>
      <c r="AV209" s="14" t="s">
        <v>86</v>
      </c>
      <c r="AW209" s="14" t="s">
        <v>35</v>
      </c>
      <c r="AX209" s="14" t="s">
        <v>78</v>
      </c>
      <c r="AY209" s="177" t="s">
        <v>132</v>
      </c>
    </row>
    <row r="210" spans="2:65" s="12" customFormat="1" ht="11.25">
      <c r="B210" s="150"/>
      <c r="D210" s="151" t="s">
        <v>155</v>
      </c>
      <c r="E210" s="152" t="s">
        <v>1</v>
      </c>
      <c r="F210" s="153" t="s">
        <v>1141</v>
      </c>
      <c r="H210" s="154">
        <v>2</v>
      </c>
      <c r="I210" s="155"/>
      <c r="L210" s="150"/>
      <c r="M210" s="156"/>
      <c r="T210" s="157"/>
      <c r="AT210" s="152" t="s">
        <v>155</v>
      </c>
      <c r="AU210" s="152" t="s">
        <v>88</v>
      </c>
      <c r="AV210" s="12" t="s">
        <v>88</v>
      </c>
      <c r="AW210" s="12" t="s">
        <v>35</v>
      </c>
      <c r="AX210" s="12" t="s">
        <v>78</v>
      </c>
      <c r="AY210" s="152" t="s">
        <v>132</v>
      </c>
    </row>
    <row r="211" spans="2:65" s="15" customFormat="1" ht="11.25">
      <c r="B211" s="182"/>
      <c r="D211" s="151" t="s">
        <v>155</v>
      </c>
      <c r="E211" s="183" t="s">
        <v>1</v>
      </c>
      <c r="F211" s="184" t="s">
        <v>1115</v>
      </c>
      <c r="H211" s="185">
        <v>2</v>
      </c>
      <c r="I211" s="186"/>
      <c r="L211" s="182"/>
      <c r="M211" s="187"/>
      <c r="T211" s="188"/>
      <c r="AT211" s="183" t="s">
        <v>155</v>
      </c>
      <c r="AU211" s="183" t="s">
        <v>88</v>
      </c>
      <c r="AV211" s="15" t="s">
        <v>167</v>
      </c>
      <c r="AW211" s="15" t="s">
        <v>35</v>
      </c>
      <c r="AX211" s="15" t="s">
        <v>78</v>
      </c>
      <c r="AY211" s="183" t="s">
        <v>132</v>
      </c>
    </row>
    <row r="212" spans="2:65" s="14" customFormat="1" ht="22.5">
      <c r="B212" s="176"/>
      <c r="D212" s="151" t="s">
        <v>155</v>
      </c>
      <c r="E212" s="177" t="s">
        <v>1</v>
      </c>
      <c r="F212" s="178" t="s">
        <v>1142</v>
      </c>
      <c r="H212" s="177" t="s">
        <v>1</v>
      </c>
      <c r="I212" s="179"/>
      <c r="L212" s="176"/>
      <c r="M212" s="180"/>
      <c r="T212" s="181"/>
      <c r="AT212" s="177" t="s">
        <v>155</v>
      </c>
      <c r="AU212" s="177" t="s">
        <v>88</v>
      </c>
      <c r="AV212" s="14" t="s">
        <v>86</v>
      </c>
      <c r="AW212" s="14" t="s">
        <v>35</v>
      </c>
      <c r="AX212" s="14" t="s">
        <v>78</v>
      </c>
      <c r="AY212" s="177" t="s">
        <v>132</v>
      </c>
    </row>
    <row r="213" spans="2:65" s="14" customFormat="1" ht="11.25">
      <c r="B213" s="176"/>
      <c r="D213" s="151" t="s">
        <v>155</v>
      </c>
      <c r="E213" s="177" t="s">
        <v>1</v>
      </c>
      <c r="F213" s="178" t="s">
        <v>1143</v>
      </c>
      <c r="H213" s="177" t="s">
        <v>1</v>
      </c>
      <c r="I213" s="179"/>
      <c r="L213" s="176"/>
      <c r="M213" s="180"/>
      <c r="T213" s="181"/>
      <c r="AT213" s="177" t="s">
        <v>155</v>
      </c>
      <c r="AU213" s="177" t="s">
        <v>88</v>
      </c>
      <c r="AV213" s="14" t="s">
        <v>86</v>
      </c>
      <c r="AW213" s="14" t="s">
        <v>35</v>
      </c>
      <c r="AX213" s="14" t="s">
        <v>78</v>
      </c>
      <c r="AY213" s="177" t="s">
        <v>132</v>
      </c>
    </row>
    <row r="214" spans="2:65" s="12" customFormat="1" ht="11.25">
      <c r="B214" s="150"/>
      <c r="D214" s="151" t="s">
        <v>155</v>
      </c>
      <c r="E214" s="152" t="s">
        <v>1</v>
      </c>
      <c r="F214" s="153" t="s">
        <v>1144</v>
      </c>
      <c r="H214" s="154">
        <v>1</v>
      </c>
      <c r="I214" s="155"/>
      <c r="L214" s="150"/>
      <c r="M214" s="156"/>
      <c r="T214" s="157"/>
      <c r="AT214" s="152" t="s">
        <v>155</v>
      </c>
      <c r="AU214" s="152" t="s">
        <v>88</v>
      </c>
      <c r="AV214" s="12" t="s">
        <v>88</v>
      </c>
      <c r="AW214" s="12" t="s">
        <v>35</v>
      </c>
      <c r="AX214" s="12" t="s">
        <v>78</v>
      </c>
      <c r="AY214" s="152" t="s">
        <v>132</v>
      </c>
    </row>
    <row r="215" spans="2:65" s="15" customFormat="1" ht="11.25">
      <c r="B215" s="182"/>
      <c r="D215" s="151" t="s">
        <v>155</v>
      </c>
      <c r="E215" s="183" t="s">
        <v>1</v>
      </c>
      <c r="F215" s="184" t="s">
        <v>1115</v>
      </c>
      <c r="H215" s="185">
        <v>1</v>
      </c>
      <c r="I215" s="186"/>
      <c r="L215" s="182"/>
      <c r="M215" s="187"/>
      <c r="T215" s="188"/>
      <c r="AT215" s="183" t="s">
        <v>155</v>
      </c>
      <c r="AU215" s="183" t="s">
        <v>88</v>
      </c>
      <c r="AV215" s="15" t="s">
        <v>167</v>
      </c>
      <c r="AW215" s="15" t="s">
        <v>35</v>
      </c>
      <c r="AX215" s="15" t="s">
        <v>78</v>
      </c>
      <c r="AY215" s="183" t="s">
        <v>132</v>
      </c>
    </row>
    <row r="216" spans="2:65" s="13" customFormat="1" ht="11.25">
      <c r="B216" s="158"/>
      <c r="D216" s="151" t="s">
        <v>155</v>
      </c>
      <c r="E216" s="159" t="s">
        <v>1</v>
      </c>
      <c r="F216" s="160" t="s">
        <v>158</v>
      </c>
      <c r="H216" s="161">
        <v>5</v>
      </c>
      <c r="I216" s="162"/>
      <c r="L216" s="158"/>
      <c r="M216" s="163"/>
      <c r="T216" s="164"/>
      <c r="AT216" s="159" t="s">
        <v>155</v>
      </c>
      <c r="AU216" s="159" t="s">
        <v>88</v>
      </c>
      <c r="AV216" s="13" t="s">
        <v>159</v>
      </c>
      <c r="AW216" s="13" t="s">
        <v>35</v>
      </c>
      <c r="AX216" s="13" t="s">
        <v>86</v>
      </c>
      <c r="AY216" s="159" t="s">
        <v>132</v>
      </c>
    </row>
    <row r="217" spans="2:65" s="1" customFormat="1" ht="16.5" customHeight="1">
      <c r="B217" s="32"/>
      <c r="C217" s="165" t="s">
        <v>343</v>
      </c>
      <c r="D217" s="165" t="s">
        <v>160</v>
      </c>
      <c r="E217" s="166" t="s">
        <v>1145</v>
      </c>
      <c r="F217" s="167" t="s">
        <v>1146</v>
      </c>
      <c r="G217" s="168" t="s">
        <v>253</v>
      </c>
      <c r="H217" s="169">
        <v>1</v>
      </c>
      <c r="I217" s="170"/>
      <c r="J217" s="171">
        <f>ROUND(I217*H217,2)</f>
        <v>0</v>
      </c>
      <c r="K217" s="167" t="s">
        <v>1</v>
      </c>
      <c r="L217" s="172"/>
      <c r="M217" s="173" t="s">
        <v>1</v>
      </c>
      <c r="N217" s="174" t="s">
        <v>43</v>
      </c>
      <c r="P217" s="148">
        <f>O217*H217</f>
        <v>0</v>
      </c>
      <c r="Q217" s="148">
        <v>2.9999999999999997E-4</v>
      </c>
      <c r="R217" s="148">
        <f>Q217*H217</f>
        <v>2.9999999999999997E-4</v>
      </c>
      <c r="S217" s="148">
        <v>0</v>
      </c>
      <c r="T217" s="149">
        <f>S217*H217</f>
        <v>0</v>
      </c>
      <c r="AR217" s="144" t="s">
        <v>164</v>
      </c>
      <c r="AT217" s="144" t="s">
        <v>160</v>
      </c>
      <c r="AU217" s="144" t="s">
        <v>88</v>
      </c>
      <c r="AY217" s="17" t="s">
        <v>132</v>
      </c>
      <c r="BE217" s="145">
        <f>IF(N217="základní",J217,0)</f>
        <v>0</v>
      </c>
      <c r="BF217" s="145">
        <f>IF(N217="snížená",J217,0)</f>
        <v>0</v>
      </c>
      <c r="BG217" s="145">
        <f>IF(N217="zákl. přenesená",J217,0)</f>
        <v>0</v>
      </c>
      <c r="BH217" s="145">
        <f>IF(N217="sníž. přenesená",J217,0)</f>
        <v>0</v>
      </c>
      <c r="BI217" s="145">
        <f>IF(N217="nulová",J217,0)</f>
        <v>0</v>
      </c>
      <c r="BJ217" s="17" t="s">
        <v>86</v>
      </c>
      <c r="BK217" s="145">
        <f>ROUND(I217*H217,2)</f>
        <v>0</v>
      </c>
      <c r="BL217" s="17" t="s">
        <v>139</v>
      </c>
      <c r="BM217" s="144" t="s">
        <v>1147</v>
      </c>
    </row>
    <row r="218" spans="2:65" s="12" customFormat="1" ht="22.5">
      <c r="B218" s="150"/>
      <c r="D218" s="151" t="s">
        <v>155</v>
      </c>
      <c r="E218" s="152" t="s">
        <v>1</v>
      </c>
      <c r="F218" s="153" t="s">
        <v>1148</v>
      </c>
      <c r="H218" s="154">
        <v>1</v>
      </c>
      <c r="I218" s="155"/>
      <c r="L218" s="150"/>
      <c r="M218" s="156"/>
      <c r="T218" s="157"/>
      <c r="AT218" s="152" t="s">
        <v>155</v>
      </c>
      <c r="AU218" s="152" t="s">
        <v>88</v>
      </c>
      <c r="AV218" s="12" t="s">
        <v>88</v>
      </c>
      <c r="AW218" s="12" t="s">
        <v>35</v>
      </c>
      <c r="AX218" s="12" t="s">
        <v>86</v>
      </c>
      <c r="AY218" s="152" t="s">
        <v>132</v>
      </c>
    </row>
    <row r="219" spans="2:65" s="1" customFormat="1" ht="16.5" customHeight="1">
      <c r="B219" s="32"/>
      <c r="C219" s="132" t="s">
        <v>347</v>
      </c>
      <c r="D219" s="132" t="s">
        <v>135</v>
      </c>
      <c r="E219" s="133" t="s">
        <v>1149</v>
      </c>
      <c r="F219" s="134" t="s">
        <v>1150</v>
      </c>
      <c r="G219" s="135" t="s">
        <v>138</v>
      </c>
      <c r="H219" s="136">
        <v>4</v>
      </c>
      <c r="I219" s="137"/>
      <c r="J219" s="138">
        <f>ROUND(I219*H219,2)</f>
        <v>0</v>
      </c>
      <c r="K219" s="134" t="s">
        <v>1</v>
      </c>
      <c r="L219" s="32"/>
      <c r="M219" s="146" t="s">
        <v>1</v>
      </c>
      <c r="N219" s="147" t="s">
        <v>43</v>
      </c>
      <c r="P219" s="148">
        <f>O219*H219</f>
        <v>0</v>
      </c>
      <c r="Q219" s="148">
        <v>9.3000000000000005E-4</v>
      </c>
      <c r="R219" s="148">
        <f>Q219*H219</f>
        <v>3.7200000000000002E-3</v>
      </c>
      <c r="S219" s="148">
        <v>0</v>
      </c>
      <c r="T219" s="149">
        <f>S219*H219</f>
        <v>0</v>
      </c>
      <c r="AR219" s="144" t="s">
        <v>139</v>
      </c>
      <c r="AT219" s="144" t="s">
        <v>135</v>
      </c>
      <c r="AU219" s="144" t="s">
        <v>88</v>
      </c>
      <c r="AY219" s="17" t="s">
        <v>132</v>
      </c>
      <c r="BE219" s="145">
        <f>IF(N219="základní",J219,0)</f>
        <v>0</v>
      </c>
      <c r="BF219" s="145">
        <f>IF(N219="snížená",J219,0)</f>
        <v>0</v>
      </c>
      <c r="BG219" s="145">
        <f>IF(N219="zákl. přenesená",J219,0)</f>
        <v>0</v>
      </c>
      <c r="BH219" s="145">
        <f>IF(N219="sníž. přenesená",J219,0)</f>
        <v>0</v>
      </c>
      <c r="BI219" s="145">
        <f>IF(N219="nulová",J219,0)</f>
        <v>0</v>
      </c>
      <c r="BJ219" s="17" t="s">
        <v>86</v>
      </c>
      <c r="BK219" s="145">
        <f>ROUND(I219*H219,2)</f>
        <v>0</v>
      </c>
      <c r="BL219" s="17" t="s">
        <v>139</v>
      </c>
      <c r="BM219" s="144" t="s">
        <v>1151</v>
      </c>
    </row>
    <row r="220" spans="2:65" s="14" customFormat="1" ht="22.5">
      <c r="B220" s="176"/>
      <c r="D220" s="151" t="s">
        <v>155</v>
      </c>
      <c r="E220" s="177" t="s">
        <v>1</v>
      </c>
      <c r="F220" s="178" t="s">
        <v>1152</v>
      </c>
      <c r="H220" s="177" t="s">
        <v>1</v>
      </c>
      <c r="I220" s="179"/>
      <c r="L220" s="176"/>
      <c r="M220" s="180"/>
      <c r="T220" s="181"/>
      <c r="AT220" s="177" t="s">
        <v>155</v>
      </c>
      <c r="AU220" s="177" t="s">
        <v>88</v>
      </c>
      <c r="AV220" s="14" t="s">
        <v>86</v>
      </c>
      <c r="AW220" s="14" t="s">
        <v>35</v>
      </c>
      <c r="AX220" s="14" t="s">
        <v>78</v>
      </c>
      <c r="AY220" s="177" t="s">
        <v>132</v>
      </c>
    </row>
    <row r="221" spans="2:65" s="14" customFormat="1" ht="11.25">
      <c r="B221" s="176"/>
      <c r="D221" s="151" t="s">
        <v>155</v>
      </c>
      <c r="E221" s="177" t="s">
        <v>1</v>
      </c>
      <c r="F221" s="178" t="s">
        <v>1153</v>
      </c>
      <c r="H221" s="177" t="s">
        <v>1</v>
      </c>
      <c r="I221" s="179"/>
      <c r="L221" s="176"/>
      <c r="M221" s="180"/>
      <c r="T221" s="181"/>
      <c r="AT221" s="177" t="s">
        <v>155</v>
      </c>
      <c r="AU221" s="177" t="s">
        <v>88</v>
      </c>
      <c r="AV221" s="14" t="s">
        <v>86</v>
      </c>
      <c r="AW221" s="14" t="s">
        <v>35</v>
      </c>
      <c r="AX221" s="14" t="s">
        <v>78</v>
      </c>
      <c r="AY221" s="177" t="s">
        <v>132</v>
      </c>
    </row>
    <row r="222" spans="2:65" s="12" customFormat="1" ht="11.25">
      <c r="B222" s="150"/>
      <c r="D222" s="151" t="s">
        <v>155</v>
      </c>
      <c r="E222" s="152" t="s">
        <v>1</v>
      </c>
      <c r="F222" s="153" t="s">
        <v>1154</v>
      </c>
      <c r="H222" s="154">
        <v>2</v>
      </c>
      <c r="I222" s="155"/>
      <c r="L222" s="150"/>
      <c r="M222" s="156"/>
      <c r="T222" s="157"/>
      <c r="AT222" s="152" t="s">
        <v>155</v>
      </c>
      <c r="AU222" s="152" t="s">
        <v>88</v>
      </c>
      <c r="AV222" s="12" t="s">
        <v>88</v>
      </c>
      <c r="AW222" s="12" t="s">
        <v>35</v>
      </c>
      <c r="AX222" s="12" t="s">
        <v>78</v>
      </c>
      <c r="AY222" s="152" t="s">
        <v>132</v>
      </c>
    </row>
    <row r="223" spans="2:65" s="15" customFormat="1" ht="11.25">
      <c r="B223" s="182"/>
      <c r="D223" s="151" t="s">
        <v>155</v>
      </c>
      <c r="E223" s="183" t="s">
        <v>1</v>
      </c>
      <c r="F223" s="184" t="s">
        <v>1115</v>
      </c>
      <c r="H223" s="185">
        <v>2</v>
      </c>
      <c r="I223" s="186"/>
      <c r="L223" s="182"/>
      <c r="M223" s="187"/>
      <c r="T223" s="188"/>
      <c r="AT223" s="183" t="s">
        <v>155</v>
      </c>
      <c r="AU223" s="183" t="s">
        <v>88</v>
      </c>
      <c r="AV223" s="15" t="s">
        <v>167</v>
      </c>
      <c r="AW223" s="15" t="s">
        <v>35</v>
      </c>
      <c r="AX223" s="15" t="s">
        <v>78</v>
      </c>
      <c r="AY223" s="183" t="s">
        <v>132</v>
      </c>
    </row>
    <row r="224" spans="2:65" s="14" customFormat="1" ht="22.5">
      <c r="B224" s="176"/>
      <c r="D224" s="151" t="s">
        <v>155</v>
      </c>
      <c r="E224" s="177" t="s">
        <v>1</v>
      </c>
      <c r="F224" s="178" t="s">
        <v>1155</v>
      </c>
      <c r="H224" s="177" t="s">
        <v>1</v>
      </c>
      <c r="I224" s="179"/>
      <c r="L224" s="176"/>
      <c r="M224" s="180"/>
      <c r="T224" s="181"/>
      <c r="AT224" s="177" t="s">
        <v>155</v>
      </c>
      <c r="AU224" s="177" t="s">
        <v>88</v>
      </c>
      <c r="AV224" s="14" t="s">
        <v>86</v>
      </c>
      <c r="AW224" s="14" t="s">
        <v>35</v>
      </c>
      <c r="AX224" s="14" t="s">
        <v>78</v>
      </c>
      <c r="AY224" s="177" t="s">
        <v>132</v>
      </c>
    </row>
    <row r="225" spans="2:65" s="14" customFormat="1" ht="11.25">
      <c r="B225" s="176"/>
      <c r="D225" s="151" t="s">
        <v>155</v>
      </c>
      <c r="E225" s="177" t="s">
        <v>1</v>
      </c>
      <c r="F225" s="178" t="s">
        <v>1156</v>
      </c>
      <c r="H225" s="177" t="s">
        <v>1</v>
      </c>
      <c r="I225" s="179"/>
      <c r="L225" s="176"/>
      <c r="M225" s="180"/>
      <c r="T225" s="181"/>
      <c r="AT225" s="177" t="s">
        <v>155</v>
      </c>
      <c r="AU225" s="177" t="s">
        <v>88</v>
      </c>
      <c r="AV225" s="14" t="s">
        <v>86</v>
      </c>
      <c r="AW225" s="14" t="s">
        <v>35</v>
      </c>
      <c r="AX225" s="14" t="s">
        <v>78</v>
      </c>
      <c r="AY225" s="177" t="s">
        <v>132</v>
      </c>
    </row>
    <row r="226" spans="2:65" s="12" customFormat="1" ht="11.25">
      <c r="B226" s="150"/>
      <c r="D226" s="151" t="s">
        <v>155</v>
      </c>
      <c r="E226" s="152" t="s">
        <v>1</v>
      </c>
      <c r="F226" s="153" t="s">
        <v>1157</v>
      </c>
      <c r="H226" s="154">
        <v>2</v>
      </c>
      <c r="I226" s="155"/>
      <c r="L226" s="150"/>
      <c r="M226" s="156"/>
      <c r="T226" s="157"/>
      <c r="AT226" s="152" t="s">
        <v>155</v>
      </c>
      <c r="AU226" s="152" t="s">
        <v>88</v>
      </c>
      <c r="AV226" s="12" t="s">
        <v>88</v>
      </c>
      <c r="AW226" s="12" t="s">
        <v>35</v>
      </c>
      <c r="AX226" s="12" t="s">
        <v>78</v>
      </c>
      <c r="AY226" s="152" t="s">
        <v>132</v>
      </c>
    </row>
    <row r="227" spans="2:65" s="15" customFormat="1" ht="11.25">
      <c r="B227" s="182"/>
      <c r="D227" s="151" t="s">
        <v>155</v>
      </c>
      <c r="E227" s="183" t="s">
        <v>1</v>
      </c>
      <c r="F227" s="184" t="s">
        <v>1115</v>
      </c>
      <c r="H227" s="185">
        <v>2</v>
      </c>
      <c r="I227" s="186"/>
      <c r="L227" s="182"/>
      <c r="M227" s="187"/>
      <c r="T227" s="188"/>
      <c r="AT227" s="183" t="s">
        <v>155</v>
      </c>
      <c r="AU227" s="183" t="s">
        <v>88</v>
      </c>
      <c r="AV227" s="15" t="s">
        <v>167</v>
      </c>
      <c r="AW227" s="15" t="s">
        <v>35</v>
      </c>
      <c r="AX227" s="15" t="s">
        <v>78</v>
      </c>
      <c r="AY227" s="183" t="s">
        <v>132</v>
      </c>
    </row>
    <row r="228" spans="2:65" s="13" customFormat="1" ht="11.25">
      <c r="B228" s="158"/>
      <c r="D228" s="151" t="s">
        <v>155</v>
      </c>
      <c r="E228" s="159" t="s">
        <v>1</v>
      </c>
      <c r="F228" s="160" t="s">
        <v>158</v>
      </c>
      <c r="H228" s="161">
        <v>4</v>
      </c>
      <c r="I228" s="162"/>
      <c r="L228" s="158"/>
      <c r="M228" s="163"/>
      <c r="T228" s="164"/>
      <c r="AT228" s="159" t="s">
        <v>155</v>
      </c>
      <c r="AU228" s="159" t="s">
        <v>88</v>
      </c>
      <c r="AV228" s="13" t="s">
        <v>159</v>
      </c>
      <c r="AW228" s="13" t="s">
        <v>35</v>
      </c>
      <c r="AX228" s="13" t="s">
        <v>86</v>
      </c>
      <c r="AY228" s="159" t="s">
        <v>132</v>
      </c>
    </row>
    <row r="229" spans="2:65" s="1" customFormat="1" ht="16.5" customHeight="1">
      <c r="B229" s="32"/>
      <c r="C229" s="132" t="s">
        <v>351</v>
      </c>
      <c r="D229" s="132" t="s">
        <v>135</v>
      </c>
      <c r="E229" s="133" t="s">
        <v>1158</v>
      </c>
      <c r="F229" s="134" t="s">
        <v>1159</v>
      </c>
      <c r="G229" s="135" t="s">
        <v>138</v>
      </c>
      <c r="H229" s="136">
        <v>2</v>
      </c>
      <c r="I229" s="137"/>
      <c r="J229" s="138">
        <f>ROUND(I229*H229,2)</f>
        <v>0</v>
      </c>
      <c r="K229" s="134" t="s">
        <v>1</v>
      </c>
      <c r="L229" s="32"/>
      <c r="M229" s="146" t="s">
        <v>1</v>
      </c>
      <c r="N229" s="147" t="s">
        <v>43</v>
      </c>
      <c r="P229" s="148">
        <f>O229*H229</f>
        <v>0</v>
      </c>
      <c r="Q229" s="148">
        <v>9.3000000000000005E-4</v>
      </c>
      <c r="R229" s="148">
        <f>Q229*H229</f>
        <v>1.8600000000000001E-3</v>
      </c>
      <c r="S229" s="148">
        <v>0</v>
      </c>
      <c r="T229" s="149">
        <f>S229*H229</f>
        <v>0</v>
      </c>
      <c r="AR229" s="144" t="s">
        <v>139</v>
      </c>
      <c r="AT229" s="144" t="s">
        <v>135</v>
      </c>
      <c r="AU229" s="144" t="s">
        <v>88</v>
      </c>
      <c r="AY229" s="17" t="s">
        <v>132</v>
      </c>
      <c r="BE229" s="145">
        <f>IF(N229="základní",J229,0)</f>
        <v>0</v>
      </c>
      <c r="BF229" s="145">
        <f>IF(N229="snížená",J229,0)</f>
        <v>0</v>
      </c>
      <c r="BG229" s="145">
        <f>IF(N229="zákl. přenesená",J229,0)</f>
        <v>0</v>
      </c>
      <c r="BH229" s="145">
        <f>IF(N229="sníž. přenesená",J229,0)</f>
        <v>0</v>
      </c>
      <c r="BI229" s="145">
        <f>IF(N229="nulová",J229,0)</f>
        <v>0</v>
      </c>
      <c r="BJ229" s="17" t="s">
        <v>86</v>
      </c>
      <c r="BK229" s="145">
        <f>ROUND(I229*H229,2)</f>
        <v>0</v>
      </c>
      <c r="BL229" s="17" t="s">
        <v>139</v>
      </c>
      <c r="BM229" s="144" t="s">
        <v>1160</v>
      </c>
    </row>
    <row r="230" spans="2:65" s="14" customFormat="1" ht="11.25">
      <c r="B230" s="176"/>
      <c r="D230" s="151" t="s">
        <v>155</v>
      </c>
      <c r="E230" s="177" t="s">
        <v>1</v>
      </c>
      <c r="F230" s="178" t="s">
        <v>1161</v>
      </c>
      <c r="H230" s="177" t="s">
        <v>1</v>
      </c>
      <c r="I230" s="179"/>
      <c r="L230" s="176"/>
      <c r="M230" s="180"/>
      <c r="T230" s="181"/>
      <c r="AT230" s="177" t="s">
        <v>155</v>
      </c>
      <c r="AU230" s="177" t="s">
        <v>88</v>
      </c>
      <c r="AV230" s="14" t="s">
        <v>86</v>
      </c>
      <c r="AW230" s="14" t="s">
        <v>35</v>
      </c>
      <c r="AX230" s="14" t="s">
        <v>78</v>
      </c>
      <c r="AY230" s="177" t="s">
        <v>132</v>
      </c>
    </row>
    <row r="231" spans="2:65" s="14" customFormat="1" ht="11.25">
      <c r="B231" s="176"/>
      <c r="D231" s="151" t="s">
        <v>155</v>
      </c>
      <c r="E231" s="177" t="s">
        <v>1</v>
      </c>
      <c r="F231" s="178" t="s">
        <v>1162</v>
      </c>
      <c r="H231" s="177" t="s">
        <v>1</v>
      </c>
      <c r="I231" s="179"/>
      <c r="L231" s="176"/>
      <c r="M231" s="180"/>
      <c r="T231" s="181"/>
      <c r="AT231" s="177" t="s">
        <v>155</v>
      </c>
      <c r="AU231" s="177" t="s">
        <v>88</v>
      </c>
      <c r="AV231" s="14" t="s">
        <v>86</v>
      </c>
      <c r="AW231" s="14" t="s">
        <v>35</v>
      </c>
      <c r="AX231" s="14" t="s">
        <v>78</v>
      </c>
      <c r="AY231" s="177" t="s">
        <v>132</v>
      </c>
    </row>
    <row r="232" spans="2:65" s="12" customFormat="1" ht="11.25">
      <c r="B232" s="150"/>
      <c r="D232" s="151" t="s">
        <v>155</v>
      </c>
      <c r="E232" s="152" t="s">
        <v>1</v>
      </c>
      <c r="F232" s="153" t="s">
        <v>1163</v>
      </c>
      <c r="H232" s="154">
        <v>2</v>
      </c>
      <c r="I232" s="155"/>
      <c r="L232" s="150"/>
      <c r="M232" s="156"/>
      <c r="T232" s="157"/>
      <c r="AT232" s="152" t="s">
        <v>155</v>
      </c>
      <c r="AU232" s="152" t="s">
        <v>88</v>
      </c>
      <c r="AV232" s="12" t="s">
        <v>88</v>
      </c>
      <c r="AW232" s="12" t="s">
        <v>35</v>
      </c>
      <c r="AX232" s="12" t="s">
        <v>86</v>
      </c>
      <c r="AY232" s="152" t="s">
        <v>132</v>
      </c>
    </row>
    <row r="233" spans="2:65" s="1" customFormat="1" ht="16.5" customHeight="1">
      <c r="B233" s="32"/>
      <c r="C233" s="132" t="s">
        <v>355</v>
      </c>
      <c r="D233" s="132" t="s">
        <v>135</v>
      </c>
      <c r="E233" s="133" t="s">
        <v>1164</v>
      </c>
      <c r="F233" s="134" t="s">
        <v>1165</v>
      </c>
      <c r="G233" s="135" t="s">
        <v>138</v>
      </c>
      <c r="H233" s="136">
        <v>2</v>
      </c>
      <c r="I233" s="137"/>
      <c r="J233" s="138">
        <f>ROUND(I233*H233,2)</f>
        <v>0</v>
      </c>
      <c r="K233" s="134" t="s">
        <v>1</v>
      </c>
      <c r="L233" s="32"/>
      <c r="M233" s="146" t="s">
        <v>1</v>
      </c>
      <c r="N233" s="147" t="s">
        <v>43</v>
      </c>
      <c r="P233" s="148">
        <f>O233*H233</f>
        <v>0</v>
      </c>
      <c r="Q233" s="148">
        <v>9.3000000000000005E-4</v>
      </c>
      <c r="R233" s="148">
        <f>Q233*H233</f>
        <v>1.8600000000000001E-3</v>
      </c>
      <c r="S233" s="148">
        <v>0</v>
      </c>
      <c r="T233" s="149">
        <f>S233*H233</f>
        <v>0</v>
      </c>
      <c r="AR233" s="144" t="s">
        <v>139</v>
      </c>
      <c r="AT233" s="144" t="s">
        <v>135</v>
      </c>
      <c r="AU233" s="144" t="s">
        <v>88</v>
      </c>
      <c r="AY233" s="17" t="s">
        <v>132</v>
      </c>
      <c r="BE233" s="145">
        <f>IF(N233="základní",J233,0)</f>
        <v>0</v>
      </c>
      <c r="BF233" s="145">
        <f>IF(N233="snížená",J233,0)</f>
        <v>0</v>
      </c>
      <c r="BG233" s="145">
        <f>IF(N233="zákl. přenesená",J233,0)</f>
        <v>0</v>
      </c>
      <c r="BH233" s="145">
        <f>IF(N233="sníž. přenesená",J233,0)</f>
        <v>0</v>
      </c>
      <c r="BI233" s="145">
        <f>IF(N233="nulová",J233,0)</f>
        <v>0</v>
      </c>
      <c r="BJ233" s="17" t="s">
        <v>86</v>
      </c>
      <c r="BK233" s="145">
        <f>ROUND(I233*H233,2)</f>
        <v>0</v>
      </c>
      <c r="BL233" s="17" t="s">
        <v>139</v>
      </c>
      <c r="BM233" s="144" t="s">
        <v>1166</v>
      </c>
    </row>
    <row r="234" spans="2:65" s="14" customFormat="1" ht="22.5">
      <c r="B234" s="176"/>
      <c r="D234" s="151" t="s">
        <v>155</v>
      </c>
      <c r="E234" s="177" t="s">
        <v>1</v>
      </c>
      <c r="F234" s="178" t="s">
        <v>1167</v>
      </c>
      <c r="H234" s="177" t="s">
        <v>1</v>
      </c>
      <c r="I234" s="179"/>
      <c r="L234" s="176"/>
      <c r="M234" s="180"/>
      <c r="T234" s="181"/>
      <c r="AT234" s="177" t="s">
        <v>155</v>
      </c>
      <c r="AU234" s="177" t="s">
        <v>88</v>
      </c>
      <c r="AV234" s="14" t="s">
        <v>86</v>
      </c>
      <c r="AW234" s="14" t="s">
        <v>35</v>
      </c>
      <c r="AX234" s="14" t="s">
        <v>78</v>
      </c>
      <c r="AY234" s="177" t="s">
        <v>132</v>
      </c>
    </row>
    <row r="235" spans="2:65" s="12" customFormat="1" ht="11.25">
      <c r="B235" s="150"/>
      <c r="D235" s="151" t="s">
        <v>155</v>
      </c>
      <c r="E235" s="152" t="s">
        <v>1</v>
      </c>
      <c r="F235" s="153" t="s">
        <v>1168</v>
      </c>
      <c r="H235" s="154">
        <v>1</v>
      </c>
      <c r="I235" s="155"/>
      <c r="L235" s="150"/>
      <c r="M235" s="156"/>
      <c r="T235" s="157"/>
      <c r="AT235" s="152" t="s">
        <v>155</v>
      </c>
      <c r="AU235" s="152" t="s">
        <v>88</v>
      </c>
      <c r="AV235" s="12" t="s">
        <v>88</v>
      </c>
      <c r="AW235" s="12" t="s">
        <v>35</v>
      </c>
      <c r="AX235" s="12" t="s">
        <v>78</v>
      </c>
      <c r="AY235" s="152" t="s">
        <v>132</v>
      </c>
    </row>
    <row r="236" spans="2:65" s="15" customFormat="1" ht="11.25">
      <c r="B236" s="182"/>
      <c r="D236" s="151" t="s">
        <v>155</v>
      </c>
      <c r="E236" s="183" t="s">
        <v>1</v>
      </c>
      <c r="F236" s="184" t="s">
        <v>1115</v>
      </c>
      <c r="H236" s="185">
        <v>1</v>
      </c>
      <c r="I236" s="186"/>
      <c r="L236" s="182"/>
      <c r="M236" s="187"/>
      <c r="T236" s="188"/>
      <c r="AT236" s="183" t="s">
        <v>155</v>
      </c>
      <c r="AU236" s="183" t="s">
        <v>88</v>
      </c>
      <c r="AV236" s="15" t="s">
        <v>167</v>
      </c>
      <c r="AW236" s="15" t="s">
        <v>35</v>
      </c>
      <c r="AX236" s="15" t="s">
        <v>78</v>
      </c>
      <c r="AY236" s="183" t="s">
        <v>132</v>
      </c>
    </row>
    <row r="237" spans="2:65" s="14" customFormat="1" ht="22.5">
      <c r="B237" s="176"/>
      <c r="D237" s="151" t="s">
        <v>155</v>
      </c>
      <c r="E237" s="177" t="s">
        <v>1</v>
      </c>
      <c r="F237" s="178" t="s">
        <v>1167</v>
      </c>
      <c r="H237" s="177" t="s">
        <v>1</v>
      </c>
      <c r="I237" s="179"/>
      <c r="L237" s="176"/>
      <c r="M237" s="180"/>
      <c r="T237" s="181"/>
      <c r="AT237" s="177" t="s">
        <v>155</v>
      </c>
      <c r="AU237" s="177" t="s">
        <v>88</v>
      </c>
      <c r="AV237" s="14" t="s">
        <v>86</v>
      </c>
      <c r="AW237" s="14" t="s">
        <v>35</v>
      </c>
      <c r="AX237" s="14" t="s">
        <v>78</v>
      </c>
      <c r="AY237" s="177" t="s">
        <v>132</v>
      </c>
    </row>
    <row r="238" spans="2:65" s="12" customFormat="1" ht="11.25">
      <c r="B238" s="150"/>
      <c r="D238" s="151" t="s">
        <v>155</v>
      </c>
      <c r="E238" s="152" t="s">
        <v>1</v>
      </c>
      <c r="F238" s="153" t="s">
        <v>1169</v>
      </c>
      <c r="H238" s="154">
        <v>1</v>
      </c>
      <c r="I238" s="155"/>
      <c r="L238" s="150"/>
      <c r="M238" s="156"/>
      <c r="T238" s="157"/>
      <c r="AT238" s="152" t="s">
        <v>155</v>
      </c>
      <c r="AU238" s="152" t="s">
        <v>88</v>
      </c>
      <c r="AV238" s="12" t="s">
        <v>88</v>
      </c>
      <c r="AW238" s="12" t="s">
        <v>35</v>
      </c>
      <c r="AX238" s="12" t="s">
        <v>78</v>
      </c>
      <c r="AY238" s="152" t="s">
        <v>132</v>
      </c>
    </row>
    <row r="239" spans="2:65" s="15" customFormat="1" ht="11.25">
      <c r="B239" s="182"/>
      <c r="D239" s="151" t="s">
        <v>155</v>
      </c>
      <c r="E239" s="183" t="s">
        <v>1</v>
      </c>
      <c r="F239" s="184" t="s">
        <v>1115</v>
      </c>
      <c r="H239" s="185">
        <v>1</v>
      </c>
      <c r="I239" s="186"/>
      <c r="L239" s="182"/>
      <c r="M239" s="187"/>
      <c r="T239" s="188"/>
      <c r="AT239" s="183" t="s">
        <v>155</v>
      </c>
      <c r="AU239" s="183" t="s">
        <v>88</v>
      </c>
      <c r="AV239" s="15" t="s">
        <v>167</v>
      </c>
      <c r="AW239" s="15" t="s">
        <v>35</v>
      </c>
      <c r="AX239" s="15" t="s">
        <v>78</v>
      </c>
      <c r="AY239" s="183" t="s">
        <v>132</v>
      </c>
    </row>
    <row r="240" spans="2:65" s="13" customFormat="1" ht="11.25">
      <c r="B240" s="158"/>
      <c r="D240" s="151" t="s">
        <v>155</v>
      </c>
      <c r="E240" s="159" t="s">
        <v>1</v>
      </c>
      <c r="F240" s="160" t="s">
        <v>158</v>
      </c>
      <c r="H240" s="161">
        <v>2</v>
      </c>
      <c r="I240" s="162"/>
      <c r="L240" s="158"/>
      <c r="M240" s="163"/>
      <c r="T240" s="164"/>
      <c r="AT240" s="159" t="s">
        <v>155</v>
      </c>
      <c r="AU240" s="159" t="s">
        <v>88</v>
      </c>
      <c r="AV240" s="13" t="s">
        <v>159</v>
      </c>
      <c r="AW240" s="13" t="s">
        <v>35</v>
      </c>
      <c r="AX240" s="13" t="s">
        <v>86</v>
      </c>
      <c r="AY240" s="159" t="s">
        <v>132</v>
      </c>
    </row>
    <row r="241" spans="2:65" s="1" customFormat="1" ht="16.5" customHeight="1">
      <c r="B241" s="32"/>
      <c r="C241" s="132" t="s">
        <v>359</v>
      </c>
      <c r="D241" s="132" t="s">
        <v>135</v>
      </c>
      <c r="E241" s="133" t="s">
        <v>1170</v>
      </c>
      <c r="F241" s="134" t="s">
        <v>1171</v>
      </c>
      <c r="G241" s="135" t="s">
        <v>138</v>
      </c>
      <c r="H241" s="136">
        <v>1</v>
      </c>
      <c r="I241" s="137"/>
      <c r="J241" s="138">
        <f>ROUND(I241*H241,2)</f>
        <v>0</v>
      </c>
      <c r="K241" s="134" t="s">
        <v>1</v>
      </c>
      <c r="L241" s="32"/>
      <c r="M241" s="146" t="s">
        <v>1</v>
      </c>
      <c r="N241" s="147" t="s">
        <v>43</v>
      </c>
      <c r="P241" s="148">
        <f>O241*H241</f>
        <v>0</v>
      </c>
      <c r="Q241" s="148">
        <v>9.3000000000000005E-4</v>
      </c>
      <c r="R241" s="148">
        <f>Q241*H241</f>
        <v>9.3000000000000005E-4</v>
      </c>
      <c r="S241" s="148">
        <v>0</v>
      </c>
      <c r="T241" s="149">
        <f>S241*H241</f>
        <v>0</v>
      </c>
      <c r="AR241" s="144" t="s">
        <v>139</v>
      </c>
      <c r="AT241" s="144" t="s">
        <v>135</v>
      </c>
      <c r="AU241" s="144" t="s">
        <v>88</v>
      </c>
      <c r="AY241" s="17" t="s">
        <v>132</v>
      </c>
      <c r="BE241" s="145">
        <f>IF(N241="základní",J241,0)</f>
        <v>0</v>
      </c>
      <c r="BF241" s="145">
        <f>IF(N241="snížená",J241,0)</f>
        <v>0</v>
      </c>
      <c r="BG241" s="145">
        <f>IF(N241="zákl. přenesená",J241,0)</f>
        <v>0</v>
      </c>
      <c r="BH241" s="145">
        <f>IF(N241="sníž. přenesená",J241,0)</f>
        <v>0</v>
      </c>
      <c r="BI241" s="145">
        <f>IF(N241="nulová",J241,0)</f>
        <v>0</v>
      </c>
      <c r="BJ241" s="17" t="s">
        <v>86</v>
      </c>
      <c r="BK241" s="145">
        <f>ROUND(I241*H241,2)</f>
        <v>0</v>
      </c>
      <c r="BL241" s="17" t="s">
        <v>139</v>
      </c>
      <c r="BM241" s="144" t="s">
        <v>1172</v>
      </c>
    </row>
    <row r="242" spans="2:65" s="14" customFormat="1" ht="22.5">
      <c r="B242" s="176"/>
      <c r="D242" s="151" t="s">
        <v>155</v>
      </c>
      <c r="E242" s="177" t="s">
        <v>1</v>
      </c>
      <c r="F242" s="178" t="s">
        <v>1173</v>
      </c>
      <c r="H242" s="177" t="s">
        <v>1</v>
      </c>
      <c r="I242" s="179"/>
      <c r="L242" s="176"/>
      <c r="M242" s="180"/>
      <c r="T242" s="181"/>
      <c r="AT242" s="177" t="s">
        <v>155</v>
      </c>
      <c r="AU242" s="177" t="s">
        <v>88</v>
      </c>
      <c r="AV242" s="14" t="s">
        <v>86</v>
      </c>
      <c r="AW242" s="14" t="s">
        <v>35</v>
      </c>
      <c r="AX242" s="14" t="s">
        <v>78</v>
      </c>
      <c r="AY242" s="177" t="s">
        <v>132</v>
      </c>
    </row>
    <row r="243" spans="2:65" s="12" customFormat="1" ht="11.25">
      <c r="B243" s="150"/>
      <c r="D243" s="151" t="s">
        <v>155</v>
      </c>
      <c r="E243" s="152" t="s">
        <v>1</v>
      </c>
      <c r="F243" s="153" t="s">
        <v>1174</v>
      </c>
      <c r="H243" s="154">
        <v>1</v>
      </c>
      <c r="I243" s="155"/>
      <c r="L243" s="150"/>
      <c r="M243" s="156"/>
      <c r="T243" s="157"/>
      <c r="AT243" s="152" t="s">
        <v>155</v>
      </c>
      <c r="AU243" s="152" t="s">
        <v>88</v>
      </c>
      <c r="AV243" s="12" t="s">
        <v>88</v>
      </c>
      <c r="AW243" s="12" t="s">
        <v>35</v>
      </c>
      <c r="AX243" s="12" t="s">
        <v>86</v>
      </c>
      <c r="AY243" s="152" t="s">
        <v>132</v>
      </c>
    </row>
    <row r="244" spans="2:65" s="1" customFormat="1" ht="16.5" customHeight="1">
      <c r="B244" s="32"/>
      <c r="C244" s="132" t="s">
        <v>363</v>
      </c>
      <c r="D244" s="132" t="s">
        <v>135</v>
      </c>
      <c r="E244" s="133" t="s">
        <v>1175</v>
      </c>
      <c r="F244" s="134" t="s">
        <v>1176</v>
      </c>
      <c r="G244" s="135" t="s">
        <v>138</v>
      </c>
      <c r="H244" s="136">
        <v>4</v>
      </c>
      <c r="I244" s="137"/>
      <c r="J244" s="138">
        <f>ROUND(I244*H244,2)</f>
        <v>0</v>
      </c>
      <c r="K244" s="134" t="s">
        <v>1</v>
      </c>
      <c r="L244" s="32"/>
      <c r="M244" s="146" t="s">
        <v>1</v>
      </c>
      <c r="N244" s="147" t="s">
        <v>43</v>
      </c>
      <c r="P244" s="148">
        <f>O244*H244</f>
        <v>0</v>
      </c>
      <c r="Q244" s="148">
        <v>9.3000000000000005E-4</v>
      </c>
      <c r="R244" s="148">
        <f>Q244*H244</f>
        <v>3.7200000000000002E-3</v>
      </c>
      <c r="S244" s="148">
        <v>0</v>
      </c>
      <c r="T244" s="149">
        <f>S244*H244</f>
        <v>0</v>
      </c>
      <c r="AR244" s="144" t="s">
        <v>139</v>
      </c>
      <c r="AT244" s="144" t="s">
        <v>135</v>
      </c>
      <c r="AU244" s="144" t="s">
        <v>88</v>
      </c>
      <c r="AY244" s="17" t="s">
        <v>132</v>
      </c>
      <c r="BE244" s="145">
        <f>IF(N244="základní",J244,0)</f>
        <v>0</v>
      </c>
      <c r="BF244" s="145">
        <f>IF(N244="snížená",J244,0)</f>
        <v>0</v>
      </c>
      <c r="BG244" s="145">
        <f>IF(N244="zákl. přenesená",J244,0)</f>
        <v>0</v>
      </c>
      <c r="BH244" s="145">
        <f>IF(N244="sníž. přenesená",J244,0)</f>
        <v>0</v>
      </c>
      <c r="BI244" s="145">
        <f>IF(N244="nulová",J244,0)</f>
        <v>0</v>
      </c>
      <c r="BJ244" s="17" t="s">
        <v>86</v>
      </c>
      <c r="BK244" s="145">
        <f>ROUND(I244*H244,2)</f>
        <v>0</v>
      </c>
      <c r="BL244" s="17" t="s">
        <v>139</v>
      </c>
      <c r="BM244" s="144" t="s">
        <v>1177</v>
      </c>
    </row>
    <row r="245" spans="2:65" s="14" customFormat="1" ht="22.5">
      <c r="B245" s="176"/>
      <c r="D245" s="151" t="s">
        <v>155</v>
      </c>
      <c r="E245" s="177" t="s">
        <v>1</v>
      </c>
      <c r="F245" s="178" t="s">
        <v>1178</v>
      </c>
      <c r="H245" s="177" t="s">
        <v>1</v>
      </c>
      <c r="I245" s="179"/>
      <c r="L245" s="176"/>
      <c r="M245" s="180"/>
      <c r="T245" s="181"/>
      <c r="AT245" s="177" t="s">
        <v>155</v>
      </c>
      <c r="AU245" s="177" t="s">
        <v>88</v>
      </c>
      <c r="AV245" s="14" t="s">
        <v>86</v>
      </c>
      <c r="AW245" s="14" t="s">
        <v>35</v>
      </c>
      <c r="AX245" s="14" t="s">
        <v>78</v>
      </c>
      <c r="AY245" s="177" t="s">
        <v>132</v>
      </c>
    </row>
    <row r="246" spans="2:65" s="12" customFormat="1" ht="11.25">
      <c r="B246" s="150"/>
      <c r="D246" s="151" t="s">
        <v>155</v>
      </c>
      <c r="E246" s="152" t="s">
        <v>1</v>
      </c>
      <c r="F246" s="153" t="s">
        <v>1179</v>
      </c>
      <c r="H246" s="154">
        <v>2</v>
      </c>
      <c r="I246" s="155"/>
      <c r="L246" s="150"/>
      <c r="M246" s="156"/>
      <c r="T246" s="157"/>
      <c r="AT246" s="152" t="s">
        <v>155</v>
      </c>
      <c r="AU246" s="152" t="s">
        <v>88</v>
      </c>
      <c r="AV246" s="12" t="s">
        <v>88</v>
      </c>
      <c r="AW246" s="12" t="s">
        <v>35</v>
      </c>
      <c r="AX246" s="12" t="s">
        <v>78</v>
      </c>
      <c r="AY246" s="152" t="s">
        <v>132</v>
      </c>
    </row>
    <row r="247" spans="2:65" s="15" customFormat="1" ht="11.25">
      <c r="B247" s="182"/>
      <c r="D247" s="151" t="s">
        <v>155</v>
      </c>
      <c r="E247" s="183" t="s">
        <v>1</v>
      </c>
      <c r="F247" s="184" t="s">
        <v>1115</v>
      </c>
      <c r="H247" s="185">
        <v>2</v>
      </c>
      <c r="I247" s="186"/>
      <c r="L247" s="182"/>
      <c r="M247" s="187"/>
      <c r="T247" s="188"/>
      <c r="AT247" s="183" t="s">
        <v>155</v>
      </c>
      <c r="AU247" s="183" t="s">
        <v>88</v>
      </c>
      <c r="AV247" s="15" t="s">
        <v>167</v>
      </c>
      <c r="AW247" s="15" t="s">
        <v>35</v>
      </c>
      <c r="AX247" s="15" t="s">
        <v>78</v>
      </c>
      <c r="AY247" s="183" t="s">
        <v>132</v>
      </c>
    </row>
    <row r="248" spans="2:65" s="14" customFormat="1" ht="22.5">
      <c r="B248" s="176"/>
      <c r="D248" s="151" t="s">
        <v>155</v>
      </c>
      <c r="E248" s="177" t="s">
        <v>1</v>
      </c>
      <c r="F248" s="178" t="s">
        <v>1180</v>
      </c>
      <c r="H248" s="177" t="s">
        <v>1</v>
      </c>
      <c r="I248" s="179"/>
      <c r="L248" s="176"/>
      <c r="M248" s="180"/>
      <c r="T248" s="181"/>
      <c r="AT248" s="177" t="s">
        <v>155</v>
      </c>
      <c r="AU248" s="177" t="s">
        <v>88</v>
      </c>
      <c r="AV248" s="14" t="s">
        <v>86</v>
      </c>
      <c r="AW248" s="14" t="s">
        <v>35</v>
      </c>
      <c r="AX248" s="14" t="s">
        <v>78</v>
      </c>
      <c r="AY248" s="177" t="s">
        <v>132</v>
      </c>
    </row>
    <row r="249" spans="2:65" s="12" customFormat="1" ht="11.25">
      <c r="B249" s="150"/>
      <c r="D249" s="151" t="s">
        <v>155</v>
      </c>
      <c r="E249" s="152" t="s">
        <v>1</v>
      </c>
      <c r="F249" s="153" t="s">
        <v>1181</v>
      </c>
      <c r="H249" s="154">
        <v>2</v>
      </c>
      <c r="I249" s="155"/>
      <c r="L249" s="150"/>
      <c r="M249" s="156"/>
      <c r="T249" s="157"/>
      <c r="AT249" s="152" t="s">
        <v>155</v>
      </c>
      <c r="AU249" s="152" t="s">
        <v>88</v>
      </c>
      <c r="AV249" s="12" t="s">
        <v>88</v>
      </c>
      <c r="AW249" s="12" t="s">
        <v>35</v>
      </c>
      <c r="AX249" s="12" t="s">
        <v>78</v>
      </c>
      <c r="AY249" s="152" t="s">
        <v>132</v>
      </c>
    </row>
    <row r="250" spans="2:65" s="15" customFormat="1" ht="11.25">
      <c r="B250" s="182"/>
      <c r="D250" s="151" t="s">
        <v>155</v>
      </c>
      <c r="E250" s="183" t="s">
        <v>1</v>
      </c>
      <c r="F250" s="184" t="s">
        <v>1115</v>
      </c>
      <c r="H250" s="185">
        <v>2</v>
      </c>
      <c r="I250" s="186"/>
      <c r="L250" s="182"/>
      <c r="M250" s="187"/>
      <c r="T250" s="188"/>
      <c r="AT250" s="183" t="s">
        <v>155</v>
      </c>
      <c r="AU250" s="183" t="s">
        <v>88</v>
      </c>
      <c r="AV250" s="15" t="s">
        <v>167</v>
      </c>
      <c r="AW250" s="15" t="s">
        <v>35</v>
      </c>
      <c r="AX250" s="15" t="s">
        <v>78</v>
      </c>
      <c r="AY250" s="183" t="s">
        <v>132</v>
      </c>
    </row>
    <row r="251" spans="2:65" s="13" customFormat="1" ht="11.25">
      <c r="B251" s="158"/>
      <c r="D251" s="151" t="s">
        <v>155</v>
      </c>
      <c r="E251" s="159" t="s">
        <v>1</v>
      </c>
      <c r="F251" s="160" t="s">
        <v>158</v>
      </c>
      <c r="H251" s="161">
        <v>4</v>
      </c>
      <c r="I251" s="162"/>
      <c r="L251" s="158"/>
      <c r="M251" s="163"/>
      <c r="T251" s="164"/>
      <c r="AT251" s="159" t="s">
        <v>155</v>
      </c>
      <c r="AU251" s="159" t="s">
        <v>88</v>
      </c>
      <c r="AV251" s="13" t="s">
        <v>159</v>
      </c>
      <c r="AW251" s="13" t="s">
        <v>35</v>
      </c>
      <c r="AX251" s="13" t="s">
        <v>86</v>
      </c>
      <c r="AY251" s="159" t="s">
        <v>132</v>
      </c>
    </row>
    <row r="252" spans="2:65" s="1" customFormat="1" ht="16.5" customHeight="1">
      <c r="B252" s="32"/>
      <c r="C252" s="132" t="s">
        <v>367</v>
      </c>
      <c r="D252" s="132" t="s">
        <v>135</v>
      </c>
      <c r="E252" s="133" t="s">
        <v>1182</v>
      </c>
      <c r="F252" s="134" t="s">
        <v>1183</v>
      </c>
      <c r="G252" s="135" t="s">
        <v>138</v>
      </c>
      <c r="H252" s="136">
        <v>4</v>
      </c>
      <c r="I252" s="137"/>
      <c r="J252" s="138">
        <f>ROUND(I252*H252,2)</f>
        <v>0</v>
      </c>
      <c r="K252" s="134" t="s">
        <v>1</v>
      </c>
      <c r="L252" s="32"/>
      <c r="M252" s="146" t="s">
        <v>1</v>
      </c>
      <c r="N252" s="147" t="s">
        <v>43</v>
      </c>
      <c r="P252" s="148">
        <f>O252*H252</f>
        <v>0</v>
      </c>
      <c r="Q252" s="148">
        <v>9.3000000000000005E-4</v>
      </c>
      <c r="R252" s="148">
        <f>Q252*H252</f>
        <v>3.7200000000000002E-3</v>
      </c>
      <c r="S252" s="148">
        <v>0</v>
      </c>
      <c r="T252" s="149">
        <f>S252*H252</f>
        <v>0</v>
      </c>
      <c r="AR252" s="144" t="s">
        <v>139</v>
      </c>
      <c r="AT252" s="144" t="s">
        <v>135</v>
      </c>
      <c r="AU252" s="144" t="s">
        <v>88</v>
      </c>
      <c r="AY252" s="17" t="s">
        <v>132</v>
      </c>
      <c r="BE252" s="145">
        <f>IF(N252="základní",J252,0)</f>
        <v>0</v>
      </c>
      <c r="BF252" s="145">
        <f>IF(N252="snížená",J252,0)</f>
        <v>0</v>
      </c>
      <c r="BG252" s="145">
        <f>IF(N252="zákl. přenesená",J252,0)</f>
        <v>0</v>
      </c>
      <c r="BH252" s="145">
        <f>IF(N252="sníž. přenesená",J252,0)</f>
        <v>0</v>
      </c>
      <c r="BI252" s="145">
        <f>IF(N252="nulová",J252,0)</f>
        <v>0</v>
      </c>
      <c r="BJ252" s="17" t="s">
        <v>86</v>
      </c>
      <c r="BK252" s="145">
        <f>ROUND(I252*H252,2)</f>
        <v>0</v>
      </c>
      <c r="BL252" s="17" t="s">
        <v>139</v>
      </c>
      <c r="BM252" s="144" t="s">
        <v>1184</v>
      </c>
    </row>
    <row r="253" spans="2:65" s="14" customFormat="1" ht="11.25">
      <c r="B253" s="176"/>
      <c r="D253" s="151" t="s">
        <v>155</v>
      </c>
      <c r="E253" s="177" t="s">
        <v>1</v>
      </c>
      <c r="F253" s="178" t="s">
        <v>1185</v>
      </c>
      <c r="H253" s="177" t="s">
        <v>1</v>
      </c>
      <c r="I253" s="179"/>
      <c r="L253" s="176"/>
      <c r="M253" s="180"/>
      <c r="T253" s="181"/>
      <c r="AT253" s="177" t="s">
        <v>155</v>
      </c>
      <c r="AU253" s="177" t="s">
        <v>88</v>
      </c>
      <c r="AV253" s="14" t="s">
        <v>86</v>
      </c>
      <c r="AW253" s="14" t="s">
        <v>35</v>
      </c>
      <c r="AX253" s="14" t="s">
        <v>78</v>
      </c>
      <c r="AY253" s="177" t="s">
        <v>132</v>
      </c>
    </row>
    <row r="254" spans="2:65" s="12" customFormat="1" ht="11.25">
      <c r="B254" s="150"/>
      <c r="D254" s="151" t="s">
        <v>155</v>
      </c>
      <c r="E254" s="152" t="s">
        <v>1</v>
      </c>
      <c r="F254" s="153" t="s">
        <v>1186</v>
      </c>
      <c r="H254" s="154">
        <v>2</v>
      </c>
      <c r="I254" s="155"/>
      <c r="L254" s="150"/>
      <c r="M254" s="156"/>
      <c r="T254" s="157"/>
      <c r="AT254" s="152" t="s">
        <v>155</v>
      </c>
      <c r="AU254" s="152" t="s">
        <v>88</v>
      </c>
      <c r="AV254" s="12" t="s">
        <v>88</v>
      </c>
      <c r="AW254" s="12" t="s">
        <v>35</v>
      </c>
      <c r="AX254" s="12" t="s">
        <v>78</v>
      </c>
      <c r="AY254" s="152" t="s">
        <v>132</v>
      </c>
    </row>
    <row r="255" spans="2:65" s="15" customFormat="1" ht="11.25">
      <c r="B255" s="182"/>
      <c r="D255" s="151" t="s">
        <v>155</v>
      </c>
      <c r="E255" s="183" t="s">
        <v>1</v>
      </c>
      <c r="F255" s="184" t="s">
        <v>1115</v>
      </c>
      <c r="H255" s="185">
        <v>2</v>
      </c>
      <c r="I255" s="186"/>
      <c r="L255" s="182"/>
      <c r="M255" s="187"/>
      <c r="T255" s="188"/>
      <c r="AT255" s="183" t="s">
        <v>155</v>
      </c>
      <c r="AU255" s="183" t="s">
        <v>88</v>
      </c>
      <c r="AV255" s="15" t="s">
        <v>167</v>
      </c>
      <c r="AW255" s="15" t="s">
        <v>35</v>
      </c>
      <c r="AX255" s="15" t="s">
        <v>78</v>
      </c>
      <c r="AY255" s="183" t="s">
        <v>132</v>
      </c>
    </row>
    <row r="256" spans="2:65" s="14" customFormat="1" ht="22.5">
      <c r="B256" s="176"/>
      <c r="D256" s="151" t="s">
        <v>155</v>
      </c>
      <c r="E256" s="177" t="s">
        <v>1</v>
      </c>
      <c r="F256" s="178" t="s">
        <v>1187</v>
      </c>
      <c r="H256" s="177" t="s">
        <v>1</v>
      </c>
      <c r="I256" s="179"/>
      <c r="L256" s="176"/>
      <c r="M256" s="180"/>
      <c r="T256" s="181"/>
      <c r="AT256" s="177" t="s">
        <v>155</v>
      </c>
      <c r="AU256" s="177" t="s">
        <v>88</v>
      </c>
      <c r="AV256" s="14" t="s">
        <v>86</v>
      </c>
      <c r="AW256" s="14" t="s">
        <v>35</v>
      </c>
      <c r="AX256" s="14" t="s">
        <v>78</v>
      </c>
      <c r="AY256" s="177" t="s">
        <v>132</v>
      </c>
    </row>
    <row r="257" spans="2:65" s="12" customFormat="1" ht="11.25">
      <c r="B257" s="150"/>
      <c r="D257" s="151" t="s">
        <v>155</v>
      </c>
      <c r="E257" s="152" t="s">
        <v>1</v>
      </c>
      <c r="F257" s="153" t="s">
        <v>1188</v>
      </c>
      <c r="H257" s="154">
        <v>2</v>
      </c>
      <c r="I257" s="155"/>
      <c r="L257" s="150"/>
      <c r="M257" s="156"/>
      <c r="T257" s="157"/>
      <c r="AT257" s="152" t="s">
        <v>155</v>
      </c>
      <c r="AU257" s="152" t="s">
        <v>88</v>
      </c>
      <c r="AV257" s="12" t="s">
        <v>88</v>
      </c>
      <c r="AW257" s="12" t="s">
        <v>35</v>
      </c>
      <c r="AX257" s="12" t="s">
        <v>78</v>
      </c>
      <c r="AY257" s="152" t="s">
        <v>132</v>
      </c>
    </row>
    <row r="258" spans="2:65" s="15" customFormat="1" ht="11.25">
      <c r="B258" s="182"/>
      <c r="D258" s="151" t="s">
        <v>155</v>
      </c>
      <c r="E258" s="183" t="s">
        <v>1</v>
      </c>
      <c r="F258" s="184" t="s">
        <v>1115</v>
      </c>
      <c r="H258" s="185">
        <v>2</v>
      </c>
      <c r="I258" s="186"/>
      <c r="L258" s="182"/>
      <c r="M258" s="187"/>
      <c r="T258" s="188"/>
      <c r="AT258" s="183" t="s">
        <v>155</v>
      </c>
      <c r="AU258" s="183" t="s">
        <v>88</v>
      </c>
      <c r="AV258" s="15" t="s">
        <v>167</v>
      </c>
      <c r="AW258" s="15" t="s">
        <v>35</v>
      </c>
      <c r="AX258" s="15" t="s">
        <v>78</v>
      </c>
      <c r="AY258" s="183" t="s">
        <v>132</v>
      </c>
    </row>
    <row r="259" spans="2:65" s="13" customFormat="1" ht="11.25">
      <c r="B259" s="158"/>
      <c r="D259" s="151" t="s">
        <v>155</v>
      </c>
      <c r="E259" s="159" t="s">
        <v>1</v>
      </c>
      <c r="F259" s="160" t="s">
        <v>158</v>
      </c>
      <c r="H259" s="161">
        <v>4</v>
      </c>
      <c r="I259" s="162"/>
      <c r="L259" s="158"/>
      <c r="M259" s="163"/>
      <c r="T259" s="164"/>
      <c r="AT259" s="159" t="s">
        <v>155</v>
      </c>
      <c r="AU259" s="159" t="s">
        <v>88</v>
      </c>
      <c r="AV259" s="13" t="s">
        <v>159</v>
      </c>
      <c r="AW259" s="13" t="s">
        <v>35</v>
      </c>
      <c r="AX259" s="13" t="s">
        <v>86</v>
      </c>
      <c r="AY259" s="159" t="s">
        <v>132</v>
      </c>
    </row>
    <row r="260" spans="2:65" s="1" customFormat="1" ht="16.5" customHeight="1">
      <c r="B260" s="32"/>
      <c r="C260" s="132" t="s">
        <v>372</v>
      </c>
      <c r="D260" s="132" t="s">
        <v>135</v>
      </c>
      <c r="E260" s="133" t="s">
        <v>1189</v>
      </c>
      <c r="F260" s="134" t="s">
        <v>1190</v>
      </c>
      <c r="G260" s="135" t="s">
        <v>138</v>
      </c>
      <c r="H260" s="136">
        <v>1</v>
      </c>
      <c r="I260" s="137"/>
      <c r="J260" s="138">
        <f>ROUND(I260*H260,2)</f>
        <v>0</v>
      </c>
      <c r="K260" s="134" t="s">
        <v>1</v>
      </c>
      <c r="L260" s="32"/>
      <c r="M260" s="146" t="s">
        <v>1</v>
      </c>
      <c r="N260" s="147" t="s">
        <v>43</v>
      </c>
      <c r="P260" s="148">
        <f>O260*H260</f>
        <v>0</v>
      </c>
      <c r="Q260" s="148">
        <v>9.3000000000000005E-4</v>
      </c>
      <c r="R260" s="148">
        <f>Q260*H260</f>
        <v>9.3000000000000005E-4</v>
      </c>
      <c r="S260" s="148">
        <v>0</v>
      </c>
      <c r="T260" s="149">
        <f>S260*H260</f>
        <v>0</v>
      </c>
      <c r="AR260" s="144" t="s">
        <v>139</v>
      </c>
      <c r="AT260" s="144" t="s">
        <v>135</v>
      </c>
      <c r="AU260" s="144" t="s">
        <v>88</v>
      </c>
      <c r="AY260" s="17" t="s">
        <v>132</v>
      </c>
      <c r="BE260" s="145">
        <f>IF(N260="základní",J260,0)</f>
        <v>0</v>
      </c>
      <c r="BF260" s="145">
        <f>IF(N260="snížená",J260,0)</f>
        <v>0</v>
      </c>
      <c r="BG260" s="145">
        <f>IF(N260="zákl. přenesená",J260,0)</f>
        <v>0</v>
      </c>
      <c r="BH260" s="145">
        <f>IF(N260="sníž. přenesená",J260,0)</f>
        <v>0</v>
      </c>
      <c r="BI260" s="145">
        <f>IF(N260="nulová",J260,0)</f>
        <v>0</v>
      </c>
      <c r="BJ260" s="17" t="s">
        <v>86</v>
      </c>
      <c r="BK260" s="145">
        <f>ROUND(I260*H260,2)</f>
        <v>0</v>
      </c>
      <c r="BL260" s="17" t="s">
        <v>139</v>
      </c>
      <c r="BM260" s="144" t="s">
        <v>1191</v>
      </c>
    </row>
    <row r="261" spans="2:65" s="14" customFormat="1" ht="22.5">
      <c r="B261" s="176"/>
      <c r="D261" s="151" t="s">
        <v>155</v>
      </c>
      <c r="E261" s="177" t="s">
        <v>1</v>
      </c>
      <c r="F261" s="178" t="s">
        <v>1192</v>
      </c>
      <c r="H261" s="177" t="s">
        <v>1</v>
      </c>
      <c r="I261" s="179"/>
      <c r="L261" s="176"/>
      <c r="M261" s="180"/>
      <c r="T261" s="181"/>
      <c r="AT261" s="177" t="s">
        <v>155</v>
      </c>
      <c r="AU261" s="177" t="s">
        <v>88</v>
      </c>
      <c r="AV261" s="14" t="s">
        <v>86</v>
      </c>
      <c r="AW261" s="14" t="s">
        <v>35</v>
      </c>
      <c r="AX261" s="14" t="s">
        <v>78</v>
      </c>
      <c r="AY261" s="177" t="s">
        <v>132</v>
      </c>
    </row>
    <row r="262" spans="2:65" s="12" customFormat="1" ht="11.25">
      <c r="B262" s="150"/>
      <c r="D262" s="151" t="s">
        <v>155</v>
      </c>
      <c r="E262" s="152" t="s">
        <v>1</v>
      </c>
      <c r="F262" s="153" t="s">
        <v>1193</v>
      </c>
      <c r="H262" s="154">
        <v>1</v>
      </c>
      <c r="I262" s="155"/>
      <c r="L262" s="150"/>
      <c r="M262" s="156"/>
      <c r="T262" s="157"/>
      <c r="AT262" s="152" t="s">
        <v>155</v>
      </c>
      <c r="AU262" s="152" t="s">
        <v>88</v>
      </c>
      <c r="AV262" s="12" t="s">
        <v>88</v>
      </c>
      <c r="AW262" s="12" t="s">
        <v>35</v>
      </c>
      <c r="AX262" s="12" t="s">
        <v>86</v>
      </c>
      <c r="AY262" s="152" t="s">
        <v>132</v>
      </c>
    </row>
    <row r="263" spans="2:65" s="11" customFormat="1" ht="25.9" customHeight="1">
      <c r="B263" s="120"/>
      <c r="D263" s="121" t="s">
        <v>77</v>
      </c>
      <c r="E263" s="122" t="s">
        <v>826</v>
      </c>
      <c r="F263" s="122" t="s">
        <v>827</v>
      </c>
      <c r="I263" s="123"/>
      <c r="J263" s="124">
        <f>BK263</f>
        <v>0</v>
      </c>
      <c r="L263" s="120"/>
      <c r="M263" s="125"/>
      <c r="P263" s="126">
        <f>SUM(P264:P276)</f>
        <v>0</v>
      </c>
      <c r="R263" s="126">
        <f>SUM(R264:R276)</f>
        <v>0</v>
      </c>
      <c r="T263" s="127">
        <f>SUM(T264:T276)</f>
        <v>0</v>
      </c>
      <c r="AR263" s="121" t="s">
        <v>159</v>
      </c>
      <c r="AT263" s="128" t="s">
        <v>77</v>
      </c>
      <c r="AU263" s="128" t="s">
        <v>78</v>
      </c>
      <c r="AY263" s="121" t="s">
        <v>132</v>
      </c>
      <c r="BK263" s="129">
        <f>SUM(BK264:BK276)</f>
        <v>0</v>
      </c>
    </row>
    <row r="264" spans="2:65" s="1" customFormat="1" ht="16.5" customHeight="1">
      <c r="B264" s="32"/>
      <c r="C264" s="132" t="s">
        <v>376</v>
      </c>
      <c r="D264" s="132" t="s">
        <v>135</v>
      </c>
      <c r="E264" s="133" t="s">
        <v>1194</v>
      </c>
      <c r="F264" s="134" t="s">
        <v>1195</v>
      </c>
      <c r="G264" s="135" t="s">
        <v>839</v>
      </c>
      <c r="H264" s="136">
        <v>22</v>
      </c>
      <c r="I264" s="137"/>
      <c r="J264" s="138">
        <f>ROUND(I264*H264,2)</f>
        <v>0</v>
      </c>
      <c r="K264" s="134" t="s">
        <v>1</v>
      </c>
      <c r="L264" s="32"/>
      <c r="M264" s="146" t="s">
        <v>1</v>
      </c>
      <c r="N264" s="147" t="s">
        <v>43</v>
      </c>
      <c r="P264" s="148">
        <f>O264*H264</f>
        <v>0</v>
      </c>
      <c r="Q264" s="148">
        <v>0</v>
      </c>
      <c r="R264" s="148">
        <f>Q264*H264</f>
        <v>0</v>
      </c>
      <c r="S264" s="148">
        <v>0</v>
      </c>
      <c r="T264" s="149">
        <f>S264*H264</f>
        <v>0</v>
      </c>
      <c r="AR264" s="144" t="s">
        <v>831</v>
      </c>
      <c r="AT264" s="144" t="s">
        <v>135</v>
      </c>
      <c r="AU264" s="144" t="s">
        <v>86</v>
      </c>
      <c r="AY264" s="17" t="s">
        <v>132</v>
      </c>
      <c r="BE264" s="145">
        <f>IF(N264="základní",J264,0)</f>
        <v>0</v>
      </c>
      <c r="BF264" s="145">
        <f>IF(N264="snížená",J264,0)</f>
        <v>0</v>
      </c>
      <c r="BG264" s="145">
        <f>IF(N264="zákl. přenesená",J264,0)</f>
        <v>0</v>
      </c>
      <c r="BH264" s="145">
        <f>IF(N264="sníž. přenesená",J264,0)</f>
        <v>0</v>
      </c>
      <c r="BI264" s="145">
        <f>IF(N264="nulová",J264,0)</f>
        <v>0</v>
      </c>
      <c r="BJ264" s="17" t="s">
        <v>86</v>
      </c>
      <c r="BK264" s="145">
        <f>ROUND(I264*H264,2)</f>
        <v>0</v>
      </c>
      <c r="BL264" s="17" t="s">
        <v>831</v>
      </c>
      <c r="BM264" s="144" t="s">
        <v>1196</v>
      </c>
    </row>
    <row r="265" spans="2:65" s="12" customFormat="1" ht="11.25">
      <c r="B265" s="150"/>
      <c r="D265" s="151" t="s">
        <v>155</v>
      </c>
      <c r="E265" s="152" t="s">
        <v>1</v>
      </c>
      <c r="F265" s="153" t="s">
        <v>1197</v>
      </c>
      <c r="H265" s="154">
        <v>3</v>
      </c>
      <c r="I265" s="155"/>
      <c r="L265" s="150"/>
      <c r="M265" s="156"/>
      <c r="T265" s="157"/>
      <c r="AT265" s="152" t="s">
        <v>155</v>
      </c>
      <c r="AU265" s="152" t="s">
        <v>86</v>
      </c>
      <c r="AV265" s="12" t="s">
        <v>88</v>
      </c>
      <c r="AW265" s="12" t="s">
        <v>35</v>
      </c>
      <c r="AX265" s="12" t="s">
        <v>78</v>
      </c>
      <c r="AY265" s="152" t="s">
        <v>132</v>
      </c>
    </row>
    <row r="266" spans="2:65" s="12" customFormat="1" ht="11.25">
      <c r="B266" s="150"/>
      <c r="D266" s="151" t="s">
        <v>155</v>
      </c>
      <c r="E266" s="152" t="s">
        <v>1</v>
      </c>
      <c r="F266" s="153" t="s">
        <v>1198</v>
      </c>
      <c r="H266" s="154">
        <v>5</v>
      </c>
      <c r="I266" s="155"/>
      <c r="L266" s="150"/>
      <c r="M266" s="156"/>
      <c r="T266" s="157"/>
      <c r="AT266" s="152" t="s">
        <v>155</v>
      </c>
      <c r="AU266" s="152" t="s">
        <v>86</v>
      </c>
      <c r="AV266" s="12" t="s">
        <v>88</v>
      </c>
      <c r="AW266" s="12" t="s">
        <v>35</v>
      </c>
      <c r="AX266" s="12" t="s">
        <v>78</v>
      </c>
      <c r="AY266" s="152" t="s">
        <v>132</v>
      </c>
    </row>
    <row r="267" spans="2:65" s="12" customFormat="1" ht="11.25">
      <c r="B267" s="150"/>
      <c r="D267" s="151" t="s">
        <v>155</v>
      </c>
      <c r="E267" s="152" t="s">
        <v>1</v>
      </c>
      <c r="F267" s="153" t="s">
        <v>1199</v>
      </c>
      <c r="H267" s="154">
        <v>8</v>
      </c>
      <c r="I267" s="155"/>
      <c r="L267" s="150"/>
      <c r="M267" s="156"/>
      <c r="T267" s="157"/>
      <c r="AT267" s="152" t="s">
        <v>155</v>
      </c>
      <c r="AU267" s="152" t="s">
        <v>86</v>
      </c>
      <c r="AV267" s="12" t="s">
        <v>88</v>
      </c>
      <c r="AW267" s="12" t="s">
        <v>35</v>
      </c>
      <c r="AX267" s="12" t="s">
        <v>78</v>
      </c>
      <c r="AY267" s="152" t="s">
        <v>132</v>
      </c>
    </row>
    <row r="268" spans="2:65" s="15" customFormat="1" ht="11.25">
      <c r="B268" s="182"/>
      <c r="D268" s="151" t="s">
        <v>155</v>
      </c>
      <c r="E268" s="183" t="s">
        <v>1</v>
      </c>
      <c r="F268" s="184" t="s">
        <v>1115</v>
      </c>
      <c r="H268" s="185">
        <v>16</v>
      </c>
      <c r="I268" s="186"/>
      <c r="L268" s="182"/>
      <c r="M268" s="187"/>
      <c r="T268" s="188"/>
      <c r="AT268" s="183" t="s">
        <v>155</v>
      </c>
      <c r="AU268" s="183" t="s">
        <v>86</v>
      </c>
      <c r="AV268" s="15" t="s">
        <v>167</v>
      </c>
      <c r="AW268" s="15" t="s">
        <v>35</v>
      </c>
      <c r="AX268" s="15" t="s">
        <v>78</v>
      </c>
      <c r="AY268" s="183" t="s">
        <v>132</v>
      </c>
    </row>
    <row r="269" spans="2:65" s="12" customFormat="1" ht="22.5">
      <c r="B269" s="150"/>
      <c r="D269" s="151" t="s">
        <v>155</v>
      </c>
      <c r="E269" s="152" t="s">
        <v>1</v>
      </c>
      <c r="F269" s="153" t="s">
        <v>1200</v>
      </c>
      <c r="H269" s="154">
        <v>3</v>
      </c>
      <c r="I269" s="155"/>
      <c r="L269" s="150"/>
      <c r="M269" s="156"/>
      <c r="T269" s="157"/>
      <c r="AT269" s="152" t="s">
        <v>155</v>
      </c>
      <c r="AU269" s="152" t="s">
        <v>86</v>
      </c>
      <c r="AV269" s="12" t="s">
        <v>88</v>
      </c>
      <c r="AW269" s="12" t="s">
        <v>35</v>
      </c>
      <c r="AX269" s="12" t="s">
        <v>78</v>
      </c>
      <c r="AY269" s="152" t="s">
        <v>132</v>
      </c>
    </row>
    <row r="270" spans="2:65" s="12" customFormat="1" ht="11.25">
      <c r="B270" s="150"/>
      <c r="D270" s="151" t="s">
        <v>155</v>
      </c>
      <c r="E270" s="152" t="s">
        <v>1</v>
      </c>
      <c r="F270" s="153" t="s">
        <v>1201</v>
      </c>
      <c r="H270" s="154">
        <v>3</v>
      </c>
      <c r="I270" s="155"/>
      <c r="L270" s="150"/>
      <c r="M270" s="156"/>
      <c r="T270" s="157"/>
      <c r="AT270" s="152" t="s">
        <v>155</v>
      </c>
      <c r="AU270" s="152" t="s">
        <v>86</v>
      </c>
      <c r="AV270" s="12" t="s">
        <v>88</v>
      </c>
      <c r="AW270" s="12" t="s">
        <v>35</v>
      </c>
      <c r="AX270" s="12" t="s">
        <v>78</v>
      </c>
      <c r="AY270" s="152" t="s">
        <v>132</v>
      </c>
    </row>
    <row r="271" spans="2:65" s="15" customFormat="1" ht="11.25">
      <c r="B271" s="182"/>
      <c r="D271" s="151" t="s">
        <v>155</v>
      </c>
      <c r="E271" s="183" t="s">
        <v>1</v>
      </c>
      <c r="F271" s="184" t="s">
        <v>1115</v>
      </c>
      <c r="H271" s="185">
        <v>6</v>
      </c>
      <c r="I271" s="186"/>
      <c r="L271" s="182"/>
      <c r="M271" s="187"/>
      <c r="T271" s="188"/>
      <c r="AT271" s="183" t="s">
        <v>155</v>
      </c>
      <c r="AU271" s="183" t="s">
        <v>86</v>
      </c>
      <c r="AV271" s="15" t="s">
        <v>167</v>
      </c>
      <c r="AW271" s="15" t="s">
        <v>35</v>
      </c>
      <c r="AX271" s="15" t="s">
        <v>78</v>
      </c>
      <c r="AY271" s="183" t="s">
        <v>132</v>
      </c>
    </row>
    <row r="272" spans="2:65" s="13" customFormat="1" ht="11.25">
      <c r="B272" s="158"/>
      <c r="D272" s="151" t="s">
        <v>155</v>
      </c>
      <c r="E272" s="159" t="s">
        <v>1</v>
      </c>
      <c r="F272" s="160" t="s">
        <v>158</v>
      </c>
      <c r="H272" s="161">
        <v>22</v>
      </c>
      <c r="I272" s="162"/>
      <c r="L272" s="158"/>
      <c r="M272" s="163"/>
      <c r="T272" s="164"/>
      <c r="AT272" s="159" t="s">
        <v>155</v>
      </c>
      <c r="AU272" s="159" t="s">
        <v>86</v>
      </c>
      <c r="AV272" s="13" t="s">
        <v>159</v>
      </c>
      <c r="AW272" s="13" t="s">
        <v>35</v>
      </c>
      <c r="AX272" s="13" t="s">
        <v>86</v>
      </c>
      <c r="AY272" s="159" t="s">
        <v>132</v>
      </c>
    </row>
    <row r="273" spans="2:65" s="1" customFormat="1" ht="16.5" customHeight="1">
      <c r="B273" s="32"/>
      <c r="C273" s="132" t="s">
        <v>380</v>
      </c>
      <c r="D273" s="132" t="s">
        <v>135</v>
      </c>
      <c r="E273" s="133" t="s">
        <v>1202</v>
      </c>
      <c r="F273" s="134" t="s">
        <v>1044</v>
      </c>
      <c r="G273" s="135" t="s">
        <v>839</v>
      </c>
      <c r="H273" s="136">
        <v>54</v>
      </c>
      <c r="I273" s="137"/>
      <c r="J273" s="138">
        <f>ROUND(I273*H273,2)</f>
        <v>0</v>
      </c>
      <c r="K273" s="134" t="s">
        <v>1</v>
      </c>
      <c r="L273" s="32"/>
      <c r="M273" s="146" t="s">
        <v>1</v>
      </c>
      <c r="N273" s="147" t="s">
        <v>43</v>
      </c>
      <c r="P273" s="148">
        <f>O273*H273</f>
        <v>0</v>
      </c>
      <c r="Q273" s="148">
        <v>0</v>
      </c>
      <c r="R273" s="148">
        <f>Q273*H273</f>
        <v>0</v>
      </c>
      <c r="S273" s="148">
        <v>0</v>
      </c>
      <c r="T273" s="149">
        <f>S273*H273</f>
        <v>0</v>
      </c>
      <c r="AR273" s="144" t="s">
        <v>831</v>
      </c>
      <c r="AT273" s="144" t="s">
        <v>135</v>
      </c>
      <c r="AU273" s="144" t="s">
        <v>86</v>
      </c>
      <c r="AY273" s="17" t="s">
        <v>132</v>
      </c>
      <c r="BE273" s="145">
        <f>IF(N273="základní",J273,0)</f>
        <v>0</v>
      </c>
      <c r="BF273" s="145">
        <f>IF(N273="snížená",J273,0)</f>
        <v>0</v>
      </c>
      <c r="BG273" s="145">
        <f>IF(N273="zákl. přenesená",J273,0)</f>
        <v>0</v>
      </c>
      <c r="BH273" s="145">
        <f>IF(N273="sníž. přenesená",J273,0)</f>
        <v>0</v>
      </c>
      <c r="BI273" s="145">
        <f>IF(N273="nulová",J273,0)</f>
        <v>0</v>
      </c>
      <c r="BJ273" s="17" t="s">
        <v>86</v>
      </c>
      <c r="BK273" s="145">
        <f>ROUND(I273*H273,2)</f>
        <v>0</v>
      </c>
      <c r="BL273" s="17" t="s">
        <v>831</v>
      </c>
      <c r="BM273" s="144" t="s">
        <v>1203</v>
      </c>
    </row>
    <row r="274" spans="2:65" s="12" customFormat="1" ht="11.25">
      <c r="B274" s="150"/>
      <c r="D274" s="151" t="s">
        <v>155</v>
      </c>
      <c r="E274" s="152" t="s">
        <v>1</v>
      </c>
      <c r="F274" s="153" t="s">
        <v>1204</v>
      </c>
      <c r="H274" s="154">
        <v>44</v>
      </c>
      <c r="I274" s="155"/>
      <c r="L274" s="150"/>
      <c r="M274" s="156"/>
      <c r="T274" s="157"/>
      <c r="AT274" s="152" t="s">
        <v>155</v>
      </c>
      <c r="AU274" s="152" t="s">
        <v>86</v>
      </c>
      <c r="AV274" s="12" t="s">
        <v>88</v>
      </c>
      <c r="AW274" s="12" t="s">
        <v>35</v>
      </c>
      <c r="AX274" s="12" t="s">
        <v>78</v>
      </c>
      <c r="AY274" s="152" t="s">
        <v>132</v>
      </c>
    </row>
    <row r="275" spans="2:65" s="12" customFormat="1" ht="11.25">
      <c r="B275" s="150"/>
      <c r="D275" s="151" t="s">
        <v>155</v>
      </c>
      <c r="E275" s="152" t="s">
        <v>1</v>
      </c>
      <c r="F275" s="153" t="s">
        <v>1205</v>
      </c>
      <c r="H275" s="154">
        <v>10</v>
      </c>
      <c r="I275" s="155"/>
      <c r="L275" s="150"/>
      <c r="M275" s="156"/>
      <c r="T275" s="157"/>
      <c r="AT275" s="152" t="s">
        <v>155</v>
      </c>
      <c r="AU275" s="152" t="s">
        <v>86</v>
      </c>
      <c r="AV275" s="12" t="s">
        <v>88</v>
      </c>
      <c r="AW275" s="12" t="s">
        <v>35</v>
      </c>
      <c r="AX275" s="12" t="s">
        <v>78</v>
      </c>
      <c r="AY275" s="152" t="s">
        <v>132</v>
      </c>
    </row>
    <row r="276" spans="2:65" s="13" customFormat="1" ht="11.25">
      <c r="B276" s="158"/>
      <c r="D276" s="151" t="s">
        <v>155</v>
      </c>
      <c r="E276" s="159" t="s">
        <v>1</v>
      </c>
      <c r="F276" s="160" t="s">
        <v>158</v>
      </c>
      <c r="H276" s="161">
        <v>54</v>
      </c>
      <c r="I276" s="162"/>
      <c r="L276" s="158"/>
      <c r="M276" s="163"/>
      <c r="T276" s="164"/>
      <c r="AT276" s="159" t="s">
        <v>155</v>
      </c>
      <c r="AU276" s="159" t="s">
        <v>86</v>
      </c>
      <c r="AV276" s="13" t="s">
        <v>159</v>
      </c>
      <c r="AW276" s="13" t="s">
        <v>35</v>
      </c>
      <c r="AX276" s="13" t="s">
        <v>86</v>
      </c>
      <c r="AY276" s="159" t="s">
        <v>132</v>
      </c>
    </row>
    <row r="277" spans="2:65" s="11" customFormat="1" ht="25.9" customHeight="1">
      <c r="B277" s="120"/>
      <c r="D277" s="121" t="s">
        <v>77</v>
      </c>
      <c r="E277" s="122" t="s">
        <v>105</v>
      </c>
      <c r="F277" s="122" t="s">
        <v>918</v>
      </c>
      <c r="I277" s="123"/>
      <c r="J277" s="124">
        <f>BK277</f>
        <v>0</v>
      </c>
      <c r="L277" s="120"/>
      <c r="M277" s="125"/>
      <c r="P277" s="126">
        <f>P278+P281</f>
        <v>0</v>
      </c>
      <c r="R277" s="126">
        <f>R278+R281</f>
        <v>0</v>
      </c>
      <c r="T277" s="127">
        <f>T278+T281</f>
        <v>0</v>
      </c>
      <c r="AR277" s="121" t="s">
        <v>175</v>
      </c>
      <c r="AT277" s="128" t="s">
        <v>77</v>
      </c>
      <c r="AU277" s="128" t="s">
        <v>78</v>
      </c>
      <c r="AY277" s="121" t="s">
        <v>132</v>
      </c>
      <c r="BK277" s="129">
        <f>BK278+BK281</f>
        <v>0</v>
      </c>
    </row>
    <row r="278" spans="2:65" s="11" customFormat="1" ht="22.9" customHeight="1">
      <c r="B278" s="120"/>
      <c r="D278" s="121" t="s">
        <v>77</v>
      </c>
      <c r="E278" s="130" t="s">
        <v>1206</v>
      </c>
      <c r="F278" s="130" t="s">
        <v>1207</v>
      </c>
      <c r="I278" s="123"/>
      <c r="J278" s="131">
        <f>BK278</f>
        <v>0</v>
      </c>
      <c r="L278" s="120"/>
      <c r="M278" s="125"/>
      <c r="P278" s="126">
        <f>SUM(P279:P280)</f>
        <v>0</v>
      </c>
      <c r="R278" s="126">
        <f>SUM(R279:R280)</f>
        <v>0</v>
      </c>
      <c r="T278" s="127">
        <f>SUM(T279:T280)</f>
        <v>0</v>
      </c>
      <c r="AR278" s="121" t="s">
        <v>175</v>
      </c>
      <c r="AT278" s="128" t="s">
        <v>77</v>
      </c>
      <c r="AU278" s="128" t="s">
        <v>86</v>
      </c>
      <c r="AY278" s="121" t="s">
        <v>132</v>
      </c>
      <c r="BK278" s="129">
        <f>SUM(BK279:BK280)</f>
        <v>0</v>
      </c>
    </row>
    <row r="279" spans="2:65" s="1" customFormat="1" ht="16.5" customHeight="1">
      <c r="B279" s="32"/>
      <c r="C279" s="132" t="s">
        <v>384</v>
      </c>
      <c r="D279" s="132" t="s">
        <v>135</v>
      </c>
      <c r="E279" s="133" t="s">
        <v>1208</v>
      </c>
      <c r="F279" s="134" t="s">
        <v>1209</v>
      </c>
      <c r="G279" s="135" t="s">
        <v>138</v>
      </c>
      <c r="H279" s="136">
        <v>1</v>
      </c>
      <c r="I279" s="137"/>
      <c r="J279" s="138">
        <f>ROUND(I279*H279,2)</f>
        <v>0</v>
      </c>
      <c r="K279" s="134" t="s">
        <v>163</v>
      </c>
      <c r="L279" s="32"/>
      <c r="M279" s="146" t="s">
        <v>1</v>
      </c>
      <c r="N279" s="147" t="s">
        <v>43</v>
      </c>
      <c r="P279" s="148">
        <f>O279*H279</f>
        <v>0</v>
      </c>
      <c r="Q279" s="148">
        <v>0</v>
      </c>
      <c r="R279" s="148">
        <f>Q279*H279</f>
        <v>0</v>
      </c>
      <c r="S279" s="148">
        <v>0</v>
      </c>
      <c r="T279" s="149">
        <f>S279*H279</f>
        <v>0</v>
      </c>
      <c r="AR279" s="144" t="s">
        <v>923</v>
      </c>
      <c r="AT279" s="144" t="s">
        <v>135</v>
      </c>
      <c r="AU279" s="144" t="s">
        <v>88</v>
      </c>
      <c r="AY279" s="17" t="s">
        <v>132</v>
      </c>
      <c r="BE279" s="145">
        <f>IF(N279="základní",J279,0)</f>
        <v>0</v>
      </c>
      <c r="BF279" s="145">
        <f>IF(N279="snížená",J279,0)</f>
        <v>0</v>
      </c>
      <c r="BG279" s="145">
        <f>IF(N279="zákl. přenesená",J279,0)</f>
        <v>0</v>
      </c>
      <c r="BH279" s="145">
        <f>IF(N279="sníž. přenesená",J279,0)</f>
        <v>0</v>
      </c>
      <c r="BI279" s="145">
        <f>IF(N279="nulová",J279,0)</f>
        <v>0</v>
      </c>
      <c r="BJ279" s="17" t="s">
        <v>86</v>
      </c>
      <c r="BK279" s="145">
        <f>ROUND(I279*H279,2)</f>
        <v>0</v>
      </c>
      <c r="BL279" s="17" t="s">
        <v>923</v>
      </c>
      <c r="BM279" s="144" t="s">
        <v>1210</v>
      </c>
    </row>
    <row r="280" spans="2:65" s="1" customFormat="1" ht="16.5" customHeight="1">
      <c r="B280" s="32"/>
      <c r="C280" s="132" t="s">
        <v>388</v>
      </c>
      <c r="D280" s="132" t="s">
        <v>135</v>
      </c>
      <c r="E280" s="133" t="s">
        <v>1211</v>
      </c>
      <c r="F280" s="134" t="s">
        <v>1212</v>
      </c>
      <c r="G280" s="135" t="s">
        <v>138</v>
      </c>
      <c r="H280" s="136">
        <v>1</v>
      </c>
      <c r="I280" s="137"/>
      <c r="J280" s="138">
        <f>ROUND(I280*H280,2)</f>
        <v>0</v>
      </c>
      <c r="K280" s="134" t="s">
        <v>163</v>
      </c>
      <c r="L280" s="32"/>
      <c r="M280" s="146" t="s">
        <v>1</v>
      </c>
      <c r="N280" s="147" t="s">
        <v>43</v>
      </c>
      <c r="P280" s="148">
        <f>O280*H280</f>
        <v>0</v>
      </c>
      <c r="Q280" s="148">
        <v>0</v>
      </c>
      <c r="R280" s="148">
        <f>Q280*H280</f>
        <v>0</v>
      </c>
      <c r="S280" s="148">
        <v>0</v>
      </c>
      <c r="T280" s="149">
        <f>S280*H280</f>
        <v>0</v>
      </c>
      <c r="AR280" s="144" t="s">
        <v>923</v>
      </c>
      <c r="AT280" s="144" t="s">
        <v>135</v>
      </c>
      <c r="AU280" s="144" t="s">
        <v>88</v>
      </c>
      <c r="AY280" s="17" t="s">
        <v>132</v>
      </c>
      <c r="BE280" s="145">
        <f>IF(N280="základní",J280,0)</f>
        <v>0</v>
      </c>
      <c r="BF280" s="145">
        <f>IF(N280="snížená",J280,0)</f>
        <v>0</v>
      </c>
      <c r="BG280" s="145">
        <f>IF(N280="zákl. přenesená",J280,0)</f>
        <v>0</v>
      </c>
      <c r="BH280" s="145">
        <f>IF(N280="sníž. přenesená",J280,0)</f>
        <v>0</v>
      </c>
      <c r="BI280" s="145">
        <f>IF(N280="nulová",J280,0)</f>
        <v>0</v>
      </c>
      <c r="BJ280" s="17" t="s">
        <v>86</v>
      </c>
      <c r="BK280" s="145">
        <f>ROUND(I280*H280,2)</f>
        <v>0</v>
      </c>
      <c r="BL280" s="17" t="s">
        <v>923</v>
      </c>
      <c r="BM280" s="144" t="s">
        <v>1213</v>
      </c>
    </row>
    <row r="281" spans="2:65" s="11" customFormat="1" ht="22.9" customHeight="1">
      <c r="B281" s="120"/>
      <c r="D281" s="121" t="s">
        <v>77</v>
      </c>
      <c r="E281" s="130" t="s">
        <v>1214</v>
      </c>
      <c r="F281" s="130" t="s">
        <v>1215</v>
      </c>
      <c r="I281" s="123"/>
      <c r="J281" s="131">
        <f>BK281</f>
        <v>0</v>
      </c>
      <c r="L281" s="120"/>
      <c r="M281" s="125"/>
      <c r="P281" s="126">
        <f>P282</f>
        <v>0</v>
      </c>
      <c r="R281" s="126">
        <f>R282</f>
        <v>0</v>
      </c>
      <c r="T281" s="127">
        <f>T282</f>
        <v>0</v>
      </c>
      <c r="AR281" s="121" t="s">
        <v>175</v>
      </c>
      <c r="AT281" s="128" t="s">
        <v>77</v>
      </c>
      <c r="AU281" s="128" t="s">
        <v>86</v>
      </c>
      <c r="AY281" s="121" t="s">
        <v>132</v>
      </c>
      <c r="BK281" s="129">
        <f>BK282</f>
        <v>0</v>
      </c>
    </row>
    <row r="282" spans="2:65" s="1" customFormat="1" ht="16.5" customHeight="1">
      <c r="B282" s="32"/>
      <c r="C282" s="132" t="s">
        <v>392</v>
      </c>
      <c r="D282" s="132" t="s">
        <v>135</v>
      </c>
      <c r="E282" s="133" t="s">
        <v>1216</v>
      </c>
      <c r="F282" s="134" t="s">
        <v>1217</v>
      </c>
      <c r="G282" s="135" t="s">
        <v>138</v>
      </c>
      <c r="H282" s="136">
        <v>1</v>
      </c>
      <c r="I282" s="137"/>
      <c r="J282" s="138">
        <f>ROUND(I282*H282,2)</f>
        <v>0</v>
      </c>
      <c r="K282" s="134" t="s">
        <v>1</v>
      </c>
      <c r="L282" s="32"/>
      <c r="M282" s="139" t="s">
        <v>1</v>
      </c>
      <c r="N282" s="140" t="s">
        <v>43</v>
      </c>
      <c r="O282" s="141"/>
      <c r="P282" s="142">
        <f>O282*H282</f>
        <v>0</v>
      </c>
      <c r="Q282" s="142">
        <v>0</v>
      </c>
      <c r="R282" s="142">
        <f>Q282*H282</f>
        <v>0</v>
      </c>
      <c r="S282" s="142">
        <v>0</v>
      </c>
      <c r="T282" s="143">
        <f>S282*H282</f>
        <v>0</v>
      </c>
      <c r="AR282" s="144" t="s">
        <v>923</v>
      </c>
      <c r="AT282" s="144" t="s">
        <v>135</v>
      </c>
      <c r="AU282" s="144" t="s">
        <v>88</v>
      </c>
      <c r="AY282" s="17" t="s">
        <v>132</v>
      </c>
      <c r="BE282" s="145">
        <f>IF(N282="základní",J282,0)</f>
        <v>0</v>
      </c>
      <c r="BF282" s="145">
        <f>IF(N282="snížená",J282,0)</f>
        <v>0</v>
      </c>
      <c r="BG282" s="145">
        <f>IF(N282="zákl. přenesená",J282,0)</f>
        <v>0</v>
      </c>
      <c r="BH282" s="145">
        <f>IF(N282="sníž. přenesená",J282,0)</f>
        <v>0</v>
      </c>
      <c r="BI282" s="145">
        <f>IF(N282="nulová",J282,0)</f>
        <v>0</v>
      </c>
      <c r="BJ282" s="17" t="s">
        <v>86</v>
      </c>
      <c r="BK282" s="145">
        <f>ROUND(I282*H282,2)</f>
        <v>0</v>
      </c>
      <c r="BL282" s="17" t="s">
        <v>923</v>
      </c>
      <c r="BM282" s="144" t="s">
        <v>1218</v>
      </c>
    </row>
    <row r="283" spans="2:65" s="1" customFormat="1" ht="6.95" customHeight="1">
      <c r="B283" s="44"/>
      <c r="C283" s="45"/>
      <c r="D283" s="45"/>
      <c r="E283" s="45"/>
      <c r="F283" s="45"/>
      <c r="G283" s="45"/>
      <c r="H283" s="45"/>
      <c r="I283" s="45"/>
      <c r="J283" s="45"/>
      <c r="K283" s="45"/>
      <c r="L283" s="32"/>
    </row>
  </sheetData>
  <sheetProtection algorithmName="SHA-512" hashValue="0rZ6t+ThHUalH1ojvKDTsDYAhaYbQCXjGkOIiQnFhGWhd55UjatugdIoLOQYb8axnkXel9tc5JxUNzbn97HdXg==" saltValue="xEvnZ1O2K5guvsbTLKd+o/0MdYyaLAFlSCHRbjFutnvZeM1xrJ3Iij70jSiAfDwfkF6fTuRgYL7/i3VW1jmFSA==" spinCount="100000" sheet="1" objects="1" scenarios="1" formatColumns="0" formatRows="0" autoFilter="0"/>
  <autoFilter ref="C124:K282" xr:uid="{00000000-0009-0000-0000-000005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1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103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808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1219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19. 5. 2022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ROUND(J123,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ROUND((SUM(BE123:BE218)),  2)</f>
        <v>0</v>
      </c>
      <c r="I33" s="92">
        <v>0.21</v>
      </c>
      <c r="J33" s="91">
        <f>ROUND(((SUM(BE123:BE218))*I33),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ROUND((SUM(BF123:BF218)),  2)</f>
        <v>0</v>
      </c>
      <c r="I34" s="92">
        <v>0.15</v>
      </c>
      <c r="J34" s="91">
        <f>ROUND(((SUM(BF123:BF218))*I34),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ROUND((SUM(BG123:BG218)),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ROUND((SUM(BH123:BH218)),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ROUND((SUM(BI123:BI218)),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808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05 - Silnoproud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19. 5. 2022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J123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115</v>
      </c>
      <c r="E97" s="106"/>
      <c r="F97" s="106"/>
      <c r="G97" s="106"/>
      <c r="H97" s="106"/>
      <c r="I97" s="106"/>
      <c r="J97" s="107">
        <f>J124</f>
        <v>0</v>
      </c>
      <c r="L97" s="104"/>
    </row>
    <row r="98" spans="2:12" s="9" customFormat="1" ht="19.899999999999999" customHeight="1">
      <c r="B98" s="108"/>
      <c r="D98" s="109" t="s">
        <v>986</v>
      </c>
      <c r="E98" s="110"/>
      <c r="F98" s="110"/>
      <c r="G98" s="110"/>
      <c r="H98" s="110"/>
      <c r="I98" s="110"/>
      <c r="J98" s="111">
        <f>J125</f>
        <v>0</v>
      </c>
      <c r="L98" s="108"/>
    </row>
    <row r="99" spans="2:12" s="8" customFormat="1" ht="24.95" customHeight="1">
      <c r="B99" s="104"/>
      <c r="D99" s="105" t="s">
        <v>145</v>
      </c>
      <c r="E99" s="106"/>
      <c r="F99" s="106"/>
      <c r="G99" s="106"/>
      <c r="H99" s="106"/>
      <c r="I99" s="106"/>
      <c r="J99" s="107">
        <f>J203</f>
        <v>0</v>
      </c>
      <c r="L99" s="104"/>
    </row>
    <row r="100" spans="2:12" s="9" customFormat="1" ht="19.899999999999999" customHeight="1">
      <c r="B100" s="108"/>
      <c r="D100" s="109" t="s">
        <v>988</v>
      </c>
      <c r="E100" s="110"/>
      <c r="F100" s="110"/>
      <c r="G100" s="110"/>
      <c r="H100" s="110"/>
      <c r="I100" s="110"/>
      <c r="J100" s="111">
        <f>J204</f>
        <v>0</v>
      </c>
      <c r="L100" s="108"/>
    </row>
    <row r="101" spans="2:12" s="8" customFormat="1" ht="24.95" customHeight="1">
      <c r="B101" s="104"/>
      <c r="D101" s="105" t="s">
        <v>146</v>
      </c>
      <c r="E101" s="106"/>
      <c r="F101" s="106"/>
      <c r="G101" s="106"/>
      <c r="H101" s="106"/>
      <c r="I101" s="106"/>
      <c r="J101" s="107">
        <f>J207</f>
        <v>0</v>
      </c>
      <c r="L101" s="104"/>
    </row>
    <row r="102" spans="2:12" s="8" customFormat="1" ht="24.95" customHeight="1">
      <c r="B102" s="104"/>
      <c r="D102" s="105" t="s">
        <v>873</v>
      </c>
      <c r="E102" s="106"/>
      <c r="F102" s="106"/>
      <c r="G102" s="106"/>
      <c r="H102" s="106"/>
      <c r="I102" s="106"/>
      <c r="J102" s="107">
        <f>J216</f>
        <v>0</v>
      </c>
      <c r="L102" s="104"/>
    </row>
    <row r="103" spans="2:12" s="9" customFormat="1" ht="19.899999999999999" customHeight="1">
      <c r="B103" s="108"/>
      <c r="D103" s="109" t="s">
        <v>990</v>
      </c>
      <c r="E103" s="110"/>
      <c r="F103" s="110"/>
      <c r="G103" s="110"/>
      <c r="H103" s="110"/>
      <c r="I103" s="110"/>
      <c r="J103" s="111">
        <f>J217</f>
        <v>0</v>
      </c>
      <c r="L103" s="108"/>
    </row>
    <row r="104" spans="2:12" s="1" customFormat="1" ht="21.75" customHeight="1">
      <c r="B104" s="32"/>
      <c r="L104" s="32"/>
    </row>
    <row r="105" spans="2:12" s="1" customFormat="1" ht="6.95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12" s="1" customFormat="1" ht="6.95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12" s="1" customFormat="1" ht="24.95" customHeight="1">
      <c r="B110" s="32"/>
      <c r="C110" s="21" t="s">
        <v>117</v>
      </c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27" t="str">
        <f>E7</f>
        <v>REKO VS 808</v>
      </c>
      <c r="F113" s="228"/>
      <c r="G113" s="228"/>
      <c r="H113" s="228"/>
      <c r="L113" s="32"/>
    </row>
    <row r="114" spans="2:65" s="1" customFormat="1" ht="12" customHeight="1">
      <c r="B114" s="32"/>
      <c r="C114" s="27" t="s">
        <v>108</v>
      </c>
      <c r="L114" s="32"/>
    </row>
    <row r="115" spans="2:65" s="1" customFormat="1" ht="16.5" customHeight="1">
      <c r="B115" s="32"/>
      <c r="E115" s="189" t="str">
        <f>E9</f>
        <v>05 - Silnoproud</v>
      </c>
      <c r="F115" s="229"/>
      <c r="G115" s="229"/>
      <c r="H115" s="229"/>
      <c r="L115" s="32"/>
    </row>
    <row r="116" spans="2:65" s="1" customFormat="1" ht="6.95" customHeight="1">
      <c r="B116" s="32"/>
      <c r="L116" s="32"/>
    </row>
    <row r="117" spans="2:65" s="1" customFormat="1" ht="12" customHeight="1">
      <c r="B117" s="32"/>
      <c r="C117" s="27" t="s">
        <v>20</v>
      </c>
      <c r="F117" s="25" t="str">
        <f>F12</f>
        <v xml:space="preserve"> MOST</v>
      </c>
      <c r="I117" s="27" t="s">
        <v>22</v>
      </c>
      <c r="J117" s="52" t="str">
        <f>IF(J12="","",J12)</f>
        <v>19. 5. 2022</v>
      </c>
      <c r="L117" s="32"/>
    </row>
    <row r="118" spans="2:65" s="1" customFormat="1" ht="6.95" customHeight="1">
      <c r="B118" s="32"/>
      <c r="L118" s="32"/>
    </row>
    <row r="119" spans="2:65" s="1" customFormat="1" ht="40.15" customHeight="1">
      <c r="B119" s="32"/>
      <c r="C119" s="27" t="s">
        <v>24</v>
      </c>
      <c r="F119" s="25" t="str">
        <f>E15</f>
        <v>Severočeská teplárenská, a.s., Teplárenská 2</v>
      </c>
      <c r="I119" s="27" t="s">
        <v>32</v>
      </c>
      <c r="J119" s="30" t="str">
        <f>E21</f>
        <v>EO TECHNOLOGY s.r.o., Za tratí 415,19600, Praha 9</v>
      </c>
      <c r="L119" s="32"/>
    </row>
    <row r="120" spans="2:65" s="1" customFormat="1" ht="40.15" customHeight="1">
      <c r="B120" s="32"/>
      <c r="C120" s="27" t="s">
        <v>30</v>
      </c>
      <c r="F120" s="25" t="str">
        <f>IF(E18="","",E18)</f>
        <v>Vyplň údaj</v>
      </c>
      <c r="I120" s="27" t="s">
        <v>36</v>
      </c>
      <c r="J120" s="30" t="str">
        <f>E24</f>
        <v>EO TECHNOLOGY s.r.o., Za tratí 415,19600, Praha 9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2"/>
      <c r="C122" s="113" t="s">
        <v>118</v>
      </c>
      <c r="D122" s="114" t="s">
        <v>63</v>
      </c>
      <c r="E122" s="114" t="s">
        <v>59</v>
      </c>
      <c r="F122" s="114" t="s">
        <v>60</v>
      </c>
      <c r="G122" s="114" t="s">
        <v>119</v>
      </c>
      <c r="H122" s="114" t="s">
        <v>120</v>
      </c>
      <c r="I122" s="114" t="s">
        <v>121</v>
      </c>
      <c r="J122" s="114" t="s">
        <v>112</v>
      </c>
      <c r="K122" s="115" t="s">
        <v>122</v>
      </c>
      <c r="L122" s="112"/>
      <c r="M122" s="59" t="s">
        <v>1</v>
      </c>
      <c r="N122" s="60" t="s">
        <v>42</v>
      </c>
      <c r="O122" s="60" t="s">
        <v>123</v>
      </c>
      <c r="P122" s="60" t="s">
        <v>124</v>
      </c>
      <c r="Q122" s="60" t="s">
        <v>125</v>
      </c>
      <c r="R122" s="60" t="s">
        <v>126</v>
      </c>
      <c r="S122" s="60" t="s">
        <v>127</v>
      </c>
      <c r="T122" s="61" t="s">
        <v>128</v>
      </c>
    </row>
    <row r="123" spans="2:65" s="1" customFormat="1" ht="22.9" customHeight="1">
      <c r="B123" s="32"/>
      <c r="C123" s="64" t="s">
        <v>129</v>
      </c>
      <c r="J123" s="116">
        <f>BK123</f>
        <v>0</v>
      </c>
      <c r="L123" s="32"/>
      <c r="M123" s="62"/>
      <c r="N123" s="53"/>
      <c r="O123" s="53"/>
      <c r="P123" s="117">
        <f>P124+P203+P207+P216</f>
        <v>0</v>
      </c>
      <c r="Q123" s="53"/>
      <c r="R123" s="117">
        <f>R124+R203+R207+R216</f>
        <v>0.36600999999999995</v>
      </c>
      <c r="S123" s="53"/>
      <c r="T123" s="118">
        <f>T124+T203+T207+T216</f>
        <v>0.15360000000000001</v>
      </c>
      <c r="AT123" s="17" t="s">
        <v>77</v>
      </c>
      <c r="AU123" s="17" t="s">
        <v>114</v>
      </c>
      <c r="BK123" s="119">
        <f>BK124+BK203+BK207+BK216</f>
        <v>0</v>
      </c>
    </row>
    <row r="124" spans="2:65" s="11" customFormat="1" ht="25.9" customHeight="1">
      <c r="B124" s="120"/>
      <c r="D124" s="121" t="s">
        <v>77</v>
      </c>
      <c r="E124" s="122" t="s">
        <v>130</v>
      </c>
      <c r="F124" s="122" t="s">
        <v>131</v>
      </c>
      <c r="I124" s="123"/>
      <c r="J124" s="124">
        <f>BK124</f>
        <v>0</v>
      </c>
      <c r="L124" s="120"/>
      <c r="M124" s="125"/>
      <c r="P124" s="126">
        <f>P125</f>
        <v>0</v>
      </c>
      <c r="R124" s="126">
        <f>R125</f>
        <v>0.35300999999999993</v>
      </c>
      <c r="T124" s="127">
        <f>T125</f>
        <v>0.15360000000000001</v>
      </c>
      <c r="AR124" s="121" t="s">
        <v>88</v>
      </c>
      <c r="AT124" s="128" t="s">
        <v>77</v>
      </c>
      <c r="AU124" s="128" t="s">
        <v>78</v>
      </c>
      <c r="AY124" s="121" t="s">
        <v>132</v>
      </c>
      <c r="BK124" s="129">
        <f>BK125</f>
        <v>0</v>
      </c>
    </row>
    <row r="125" spans="2:65" s="11" customFormat="1" ht="22.9" customHeight="1">
      <c r="B125" s="120"/>
      <c r="D125" s="121" t="s">
        <v>77</v>
      </c>
      <c r="E125" s="130" t="s">
        <v>991</v>
      </c>
      <c r="F125" s="130" t="s">
        <v>992</v>
      </c>
      <c r="I125" s="123"/>
      <c r="J125" s="131">
        <f>BK125</f>
        <v>0</v>
      </c>
      <c r="L125" s="120"/>
      <c r="M125" s="125"/>
      <c r="P125" s="126">
        <f>SUM(P126:P202)</f>
        <v>0</v>
      </c>
      <c r="R125" s="126">
        <f>SUM(R126:R202)</f>
        <v>0.35300999999999993</v>
      </c>
      <c r="T125" s="127">
        <f>SUM(T126:T202)</f>
        <v>0.15360000000000001</v>
      </c>
      <c r="AR125" s="121" t="s">
        <v>88</v>
      </c>
      <c r="AT125" s="128" t="s">
        <v>77</v>
      </c>
      <c r="AU125" s="128" t="s">
        <v>86</v>
      </c>
      <c r="AY125" s="121" t="s">
        <v>132</v>
      </c>
      <c r="BK125" s="129">
        <f>SUM(BK126:BK202)</f>
        <v>0</v>
      </c>
    </row>
    <row r="126" spans="2:65" s="1" customFormat="1" ht="24.2" customHeight="1">
      <c r="B126" s="32"/>
      <c r="C126" s="132" t="s">
        <v>86</v>
      </c>
      <c r="D126" s="132" t="s">
        <v>135</v>
      </c>
      <c r="E126" s="133" t="s">
        <v>1006</v>
      </c>
      <c r="F126" s="134" t="s">
        <v>1007</v>
      </c>
      <c r="G126" s="135" t="s">
        <v>153</v>
      </c>
      <c r="H126" s="136">
        <v>75</v>
      </c>
      <c r="I126" s="137"/>
      <c r="J126" s="138">
        <f>ROUND(I126*H126,2)</f>
        <v>0</v>
      </c>
      <c r="K126" s="134" t="s">
        <v>1</v>
      </c>
      <c r="L126" s="32"/>
      <c r="M126" s="146" t="s">
        <v>1</v>
      </c>
      <c r="N126" s="147" t="s">
        <v>43</v>
      </c>
      <c r="P126" s="148">
        <f>O126*H126</f>
        <v>0</v>
      </c>
      <c r="Q126" s="148">
        <v>0</v>
      </c>
      <c r="R126" s="148">
        <f>Q126*H126</f>
        <v>0</v>
      </c>
      <c r="S126" s="148">
        <v>0</v>
      </c>
      <c r="T126" s="149">
        <f>S126*H126</f>
        <v>0</v>
      </c>
      <c r="AR126" s="144" t="s">
        <v>139</v>
      </c>
      <c r="AT126" s="144" t="s">
        <v>135</v>
      </c>
      <c r="AU126" s="144" t="s">
        <v>88</v>
      </c>
      <c r="AY126" s="17" t="s">
        <v>132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7" t="s">
        <v>86</v>
      </c>
      <c r="BK126" s="145">
        <f>ROUND(I126*H126,2)</f>
        <v>0</v>
      </c>
      <c r="BL126" s="17" t="s">
        <v>139</v>
      </c>
      <c r="BM126" s="144" t="s">
        <v>1220</v>
      </c>
    </row>
    <row r="127" spans="2:65" s="12" customFormat="1" ht="11.25">
      <c r="B127" s="150"/>
      <c r="D127" s="151" t="s">
        <v>155</v>
      </c>
      <c r="E127" s="152" t="s">
        <v>1</v>
      </c>
      <c r="F127" s="153" t="s">
        <v>1221</v>
      </c>
      <c r="H127" s="154">
        <v>75</v>
      </c>
      <c r="I127" s="155"/>
      <c r="L127" s="150"/>
      <c r="M127" s="156"/>
      <c r="T127" s="157"/>
      <c r="AT127" s="152" t="s">
        <v>155</v>
      </c>
      <c r="AU127" s="152" t="s">
        <v>88</v>
      </c>
      <c r="AV127" s="12" t="s">
        <v>88</v>
      </c>
      <c r="AW127" s="12" t="s">
        <v>35</v>
      </c>
      <c r="AX127" s="12" t="s">
        <v>86</v>
      </c>
      <c r="AY127" s="152" t="s">
        <v>132</v>
      </c>
    </row>
    <row r="128" spans="2:65" s="1" customFormat="1" ht="24.2" customHeight="1">
      <c r="B128" s="32"/>
      <c r="C128" s="165" t="s">
        <v>88</v>
      </c>
      <c r="D128" s="165" t="s">
        <v>160</v>
      </c>
      <c r="E128" s="166" t="s">
        <v>1010</v>
      </c>
      <c r="F128" s="167" t="s">
        <v>1011</v>
      </c>
      <c r="G128" s="168" t="s">
        <v>153</v>
      </c>
      <c r="H128" s="169">
        <v>75</v>
      </c>
      <c r="I128" s="170"/>
      <c r="J128" s="171">
        <f>ROUND(I128*H128,2)</f>
        <v>0</v>
      </c>
      <c r="K128" s="167" t="s">
        <v>1</v>
      </c>
      <c r="L128" s="172"/>
      <c r="M128" s="173" t="s">
        <v>1</v>
      </c>
      <c r="N128" s="174" t="s">
        <v>43</v>
      </c>
      <c r="P128" s="148">
        <f>O128*H128</f>
        <v>0</v>
      </c>
      <c r="Q128" s="148">
        <v>1.8000000000000001E-4</v>
      </c>
      <c r="R128" s="148">
        <f>Q128*H128</f>
        <v>1.3500000000000002E-2</v>
      </c>
      <c r="S128" s="148">
        <v>0</v>
      </c>
      <c r="T128" s="149">
        <f>S128*H128</f>
        <v>0</v>
      </c>
      <c r="AR128" s="144" t="s">
        <v>164</v>
      </c>
      <c r="AT128" s="144" t="s">
        <v>160</v>
      </c>
      <c r="AU128" s="144" t="s">
        <v>88</v>
      </c>
      <c r="AY128" s="17" t="s">
        <v>132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7" t="s">
        <v>86</v>
      </c>
      <c r="BK128" s="145">
        <f>ROUND(I128*H128,2)</f>
        <v>0</v>
      </c>
      <c r="BL128" s="17" t="s">
        <v>139</v>
      </c>
      <c r="BM128" s="144" t="s">
        <v>1222</v>
      </c>
    </row>
    <row r="129" spans="2:65" s="1" customFormat="1" ht="24.2" customHeight="1">
      <c r="B129" s="32"/>
      <c r="C129" s="132" t="s">
        <v>167</v>
      </c>
      <c r="D129" s="132" t="s">
        <v>135</v>
      </c>
      <c r="E129" s="133" t="s">
        <v>1223</v>
      </c>
      <c r="F129" s="134" t="s">
        <v>1224</v>
      </c>
      <c r="G129" s="135" t="s">
        <v>253</v>
      </c>
      <c r="H129" s="136">
        <v>5</v>
      </c>
      <c r="I129" s="137"/>
      <c r="J129" s="138">
        <f>ROUND(I129*H129,2)</f>
        <v>0</v>
      </c>
      <c r="K129" s="134" t="s">
        <v>163</v>
      </c>
      <c r="L129" s="32"/>
      <c r="M129" s="146" t="s">
        <v>1</v>
      </c>
      <c r="N129" s="147" t="s">
        <v>43</v>
      </c>
      <c r="P129" s="148">
        <f>O129*H129</f>
        <v>0</v>
      </c>
      <c r="Q129" s="148">
        <v>0</v>
      </c>
      <c r="R129" s="148">
        <f>Q129*H129</f>
        <v>0</v>
      </c>
      <c r="S129" s="148">
        <v>0</v>
      </c>
      <c r="T129" s="149">
        <f>S129*H129</f>
        <v>0</v>
      </c>
      <c r="AR129" s="144" t="s">
        <v>139</v>
      </c>
      <c r="AT129" s="144" t="s">
        <v>135</v>
      </c>
      <c r="AU129" s="144" t="s">
        <v>88</v>
      </c>
      <c r="AY129" s="17" t="s">
        <v>132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7" t="s">
        <v>86</v>
      </c>
      <c r="BK129" s="145">
        <f>ROUND(I129*H129,2)</f>
        <v>0</v>
      </c>
      <c r="BL129" s="17" t="s">
        <v>139</v>
      </c>
      <c r="BM129" s="144" t="s">
        <v>1225</v>
      </c>
    </row>
    <row r="130" spans="2:65" s="1" customFormat="1" ht="24.2" customHeight="1">
      <c r="B130" s="32"/>
      <c r="C130" s="165" t="s">
        <v>159</v>
      </c>
      <c r="D130" s="165" t="s">
        <v>160</v>
      </c>
      <c r="E130" s="166" t="s">
        <v>1226</v>
      </c>
      <c r="F130" s="167" t="s">
        <v>1227</v>
      </c>
      <c r="G130" s="168" t="s">
        <v>253</v>
      </c>
      <c r="H130" s="169">
        <v>5</v>
      </c>
      <c r="I130" s="170"/>
      <c r="J130" s="171">
        <f>ROUND(I130*H130,2)</f>
        <v>0</v>
      </c>
      <c r="K130" s="167" t="s">
        <v>163</v>
      </c>
      <c r="L130" s="172"/>
      <c r="M130" s="173" t="s">
        <v>1</v>
      </c>
      <c r="N130" s="174" t="s">
        <v>43</v>
      </c>
      <c r="P130" s="148">
        <f>O130*H130</f>
        <v>0</v>
      </c>
      <c r="Q130" s="148">
        <v>2.9999999999999997E-4</v>
      </c>
      <c r="R130" s="148">
        <f>Q130*H130</f>
        <v>1.4999999999999998E-3</v>
      </c>
      <c r="S130" s="148">
        <v>0</v>
      </c>
      <c r="T130" s="149">
        <f>S130*H130</f>
        <v>0</v>
      </c>
      <c r="AR130" s="144" t="s">
        <v>164</v>
      </c>
      <c r="AT130" s="144" t="s">
        <v>160</v>
      </c>
      <c r="AU130" s="144" t="s">
        <v>88</v>
      </c>
      <c r="AY130" s="17" t="s">
        <v>132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7" t="s">
        <v>86</v>
      </c>
      <c r="BK130" s="145">
        <f>ROUND(I130*H130,2)</f>
        <v>0</v>
      </c>
      <c r="BL130" s="17" t="s">
        <v>139</v>
      </c>
      <c r="BM130" s="144" t="s">
        <v>1228</v>
      </c>
    </row>
    <row r="131" spans="2:65" s="1" customFormat="1" ht="33" customHeight="1">
      <c r="B131" s="32"/>
      <c r="C131" s="132" t="s">
        <v>175</v>
      </c>
      <c r="D131" s="132" t="s">
        <v>135</v>
      </c>
      <c r="E131" s="133" t="s">
        <v>1229</v>
      </c>
      <c r="F131" s="134" t="s">
        <v>1230</v>
      </c>
      <c r="G131" s="135" t="s">
        <v>153</v>
      </c>
      <c r="H131" s="136">
        <v>235</v>
      </c>
      <c r="I131" s="137"/>
      <c r="J131" s="138">
        <f>ROUND(I131*H131,2)</f>
        <v>0</v>
      </c>
      <c r="K131" s="134" t="s">
        <v>1</v>
      </c>
      <c r="L131" s="32"/>
      <c r="M131" s="146" t="s">
        <v>1</v>
      </c>
      <c r="N131" s="147" t="s">
        <v>43</v>
      </c>
      <c r="P131" s="148">
        <f>O131*H131</f>
        <v>0</v>
      </c>
      <c r="Q131" s="148">
        <v>0</v>
      </c>
      <c r="R131" s="148">
        <f>Q131*H131</f>
        <v>0</v>
      </c>
      <c r="S131" s="148">
        <v>0</v>
      </c>
      <c r="T131" s="149">
        <f>S131*H131</f>
        <v>0</v>
      </c>
      <c r="AR131" s="144" t="s">
        <v>139</v>
      </c>
      <c r="AT131" s="144" t="s">
        <v>135</v>
      </c>
      <c r="AU131" s="144" t="s">
        <v>88</v>
      </c>
      <c r="AY131" s="17" t="s">
        <v>132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7" t="s">
        <v>86</v>
      </c>
      <c r="BK131" s="145">
        <f>ROUND(I131*H131,2)</f>
        <v>0</v>
      </c>
      <c r="BL131" s="17" t="s">
        <v>139</v>
      </c>
      <c r="BM131" s="144" t="s">
        <v>1231</v>
      </c>
    </row>
    <row r="132" spans="2:65" s="12" customFormat="1" ht="11.25">
      <c r="B132" s="150"/>
      <c r="D132" s="151" t="s">
        <v>155</v>
      </c>
      <c r="E132" s="152" t="s">
        <v>1</v>
      </c>
      <c r="F132" s="153" t="s">
        <v>1232</v>
      </c>
      <c r="H132" s="154">
        <v>200</v>
      </c>
      <c r="I132" s="155"/>
      <c r="L132" s="150"/>
      <c r="M132" s="156"/>
      <c r="T132" s="157"/>
      <c r="AT132" s="152" t="s">
        <v>155</v>
      </c>
      <c r="AU132" s="152" t="s">
        <v>88</v>
      </c>
      <c r="AV132" s="12" t="s">
        <v>88</v>
      </c>
      <c r="AW132" s="12" t="s">
        <v>35</v>
      </c>
      <c r="AX132" s="12" t="s">
        <v>78</v>
      </c>
      <c r="AY132" s="152" t="s">
        <v>132</v>
      </c>
    </row>
    <row r="133" spans="2:65" s="12" customFormat="1" ht="11.25">
      <c r="B133" s="150"/>
      <c r="D133" s="151" t="s">
        <v>155</v>
      </c>
      <c r="E133" s="152" t="s">
        <v>1</v>
      </c>
      <c r="F133" s="153" t="s">
        <v>1233</v>
      </c>
      <c r="H133" s="154">
        <v>35</v>
      </c>
      <c r="I133" s="155"/>
      <c r="L133" s="150"/>
      <c r="M133" s="156"/>
      <c r="T133" s="157"/>
      <c r="AT133" s="152" t="s">
        <v>155</v>
      </c>
      <c r="AU133" s="152" t="s">
        <v>88</v>
      </c>
      <c r="AV133" s="12" t="s">
        <v>88</v>
      </c>
      <c r="AW133" s="12" t="s">
        <v>35</v>
      </c>
      <c r="AX133" s="12" t="s">
        <v>78</v>
      </c>
      <c r="AY133" s="152" t="s">
        <v>132</v>
      </c>
    </row>
    <row r="134" spans="2:65" s="13" customFormat="1" ht="11.25">
      <c r="B134" s="158"/>
      <c r="D134" s="151" t="s">
        <v>155</v>
      </c>
      <c r="E134" s="159" t="s">
        <v>1</v>
      </c>
      <c r="F134" s="160" t="s">
        <v>158</v>
      </c>
      <c r="H134" s="161">
        <v>235</v>
      </c>
      <c r="I134" s="162"/>
      <c r="L134" s="158"/>
      <c r="M134" s="163"/>
      <c r="T134" s="164"/>
      <c r="AT134" s="159" t="s">
        <v>155</v>
      </c>
      <c r="AU134" s="159" t="s">
        <v>88</v>
      </c>
      <c r="AV134" s="13" t="s">
        <v>159</v>
      </c>
      <c r="AW134" s="13" t="s">
        <v>35</v>
      </c>
      <c r="AX134" s="13" t="s">
        <v>86</v>
      </c>
      <c r="AY134" s="159" t="s">
        <v>132</v>
      </c>
    </row>
    <row r="135" spans="2:65" s="1" customFormat="1" ht="24.2" customHeight="1">
      <c r="B135" s="32"/>
      <c r="C135" s="165" t="s">
        <v>179</v>
      </c>
      <c r="D135" s="165" t="s">
        <v>160</v>
      </c>
      <c r="E135" s="166" t="s">
        <v>1234</v>
      </c>
      <c r="F135" s="167" t="s">
        <v>1235</v>
      </c>
      <c r="G135" s="168" t="s">
        <v>153</v>
      </c>
      <c r="H135" s="169">
        <v>200</v>
      </c>
      <c r="I135" s="170"/>
      <c r="J135" s="171">
        <f>ROUND(I135*H135,2)</f>
        <v>0</v>
      </c>
      <c r="K135" s="167" t="s">
        <v>163</v>
      </c>
      <c r="L135" s="172"/>
      <c r="M135" s="173" t="s">
        <v>1</v>
      </c>
      <c r="N135" s="174" t="s">
        <v>43</v>
      </c>
      <c r="P135" s="148">
        <f>O135*H135</f>
        <v>0</v>
      </c>
      <c r="Q135" s="148">
        <v>6.9999999999999994E-5</v>
      </c>
      <c r="R135" s="148">
        <f>Q135*H135</f>
        <v>1.3999999999999999E-2</v>
      </c>
      <c r="S135" s="148">
        <v>0</v>
      </c>
      <c r="T135" s="149">
        <f>S135*H135</f>
        <v>0</v>
      </c>
      <c r="AR135" s="144" t="s">
        <v>164</v>
      </c>
      <c r="AT135" s="144" t="s">
        <v>160</v>
      </c>
      <c r="AU135" s="144" t="s">
        <v>88</v>
      </c>
      <c r="AY135" s="17" t="s">
        <v>132</v>
      </c>
      <c r="BE135" s="145">
        <f>IF(N135="základní",J135,0)</f>
        <v>0</v>
      </c>
      <c r="BF135" s="145">
        <f>IF(N135="snížená",J135,0)</f>
        <v>0</v>
      </c>
      <c r="BG135" s="145">
        <f>IF(N135="zákl. přenesená",J135,0)</f>
        <v>0</v>
      </c>
      <c r="BH135" s="145">
        <f>IF(N135="sníž. přenesená",J135,0)</f>
        <v>0</v>
      </c>
      <c r="BI135" s="145">
        <f>IF(N135="nulová",J135,0)</f>
        <v>0</v>
      </c>
      <c r="BJ135" s="17" t="s">
        <v>86</v>
      </c>
      <c r="BK135" s="145">
        <f>ROUND(I135*H135,2)</f>
        <v>0</v>
      </c>
      <c r="BL135" s="17" t="s">
        <v>139</v>
      </c>
      <c r="BM135" s="144" t="s">
        <v>1236</v>
      </c>
    </row>
    <row r="136" spans="2:65" s="12" customFormat="1" ht="11.25">
      <c r="B136" s="150"/>
      <c r="D136" s="151" t="s">
        <v>155</v>
      </c>
      <c r="F136" s="153" t="s">
        <v>1237</v>
      </c>
      <c r="H136" s="154">
        <v>200</v>
      </c>
      <c r="I136" s="155"/>
      <c r="L136" s="150"/>
      <c r="M136" s="156"/>
      <c r="T136" s="157"/>
      <c r="AT136" s="152" t="s">
        <v>155</v>
      </c>
      <c r="AU136" s="152" t="s">
        <v>88</v>
      </c>
      <c r="AV136" s="12" t="s">
        <v>88</v>
      </c>
      <c r="AW136" s="12" t="s">
        <v>4</v>
      </c>
      <c r="AX136" s="12" t="s">
        <v>86</v>
      </c>
      <c r="AY136" s="152" t="s">
        <v>132</v>
      </c>
    </row>
    <row r="137" spans="2:65" s="1" customFormat="1" ht="24.2" customHeight="1">
      <c r="B137" s="32"/>
      <c r="C137" s="165" t="s">
        <v>184</v>
      </c>
      <c r="D137" s="165" t="s">
        <v>160</v>
      </c>
      <c r="E137" s="166" t="s">
        <v>1238</v>
      </c>
      <c r="F137" s="167" t="s">
        <v>1239</v>
      </c>
      <c r="G137" s="168" t="s">
        <v>153</v>
      </c>
      <c r="H137" s="169">
        <v>35</v>
      </c>
      <c r="I137" s="170"/>
      <c r="J137" s="171">
        <f>ROUND(I137*H137,2)</f>
        <v>0</v>
      </c>
      <c r="K137" s="167" t="s">
        <v>163</v>
      </c>
      <c r="L137" s="172"/>
      <c r="M137" s="173" t="s">
        <v>1</v>
      </c>
      <c r="N137" s="174" t="s">
        <v>43</v>
      </c>
      <c r="P137" s="148">
        <f>O137*H137</f>
        <v>0</v>
      </c>
      <c r="Q137" s="148">
        <v>1.7000000000000001E-4</v>
      </c>
      <c r="R137" s="148">
        <f>Q137*H137</f>
        <v>5.9500000000000004E-3</v>
      </c>
      <c r="S137" s="148">
        <v>0</v>
      </c>
      <c r="T137" s="149">
        <f>S137*H137</f>
        <v>0</v>
      </c>
      <c r="AR137" s="144" t="s">
        <v>164</v>
      </c>
      <c r="AT137" s="144" t="s">
        <v>160</v>
      </c>
      <c r="AU137" s="144" t="s">
        <v>88</v>
      </c>
      <c r="AY137" s="17" t="s">
        <v>132</v>
      </c>
      <c r="BE137" s="145">
        <f>IF(N137="základní",J137,0)</f>
        <v>0</v>
      </c>
      <c r="BF137" s="145">
        <f>IF(N137="snížená",J137,0)</f>
        <v>0</v>
      </c>
      <c r="BG137" s="145">
        <f>IF(N137="zákl. přenesená",J137,0)</f>
        <v>0</v>
      </c>
      <c r="BH137" s="145">
        <f>IF(N137="sníž. přenesená",J137,0)</f>
        <v>0</v>
      </c>
      <c r="BI137" s="145">
        <f>IF(N137="nulová",J137,0)</f>
        <v>0</v>
      </c>
      <c r="BJ137" s="17" t="s">
        <v>86</v>
      </c>
      <c r="BK137" s="145">
        <f>ROUND(I137*H137,2)</f>
        <v>0</v>
      </c>
      <c r="BL137" s="17" t="s">
        <v>139</v>
      </c>
      <c r="BM137" s="144" t="s">
        <v>1240</v>
      </c>
    </row>
    <row r="138" spans="2:65" s="12" customFormat="1" ht="11.25">
      <c r="B138" s="150"/>
      <c r="D138" s="151" t="s">
        <v>155</v>
      </c>
      <c r="F138" s="153" t="s">
        <v>1241</v>
      </c>
      <c r="H138" s="154">
        <v>35</v>
      </c>
      <c r="I138" s="155"/>
      <c r="L138" s="150"/>
      <c r="M138" s="156"/>
      <c r="T138" s="157"/>
      <c r="AT138" s="152" t="s">
        <v>155</v>
      </c>
      <c r="AU138" s="152" t="s">
        <v>88</v>
      </c>
      <c r="AV138" s="12" t="s">
        <v>88</v>
      </c>
      <c r="AW138" s="12" t="s">
        <v>4</v>
      </c>
      <c r="AX138" s="12" t="s">
        <v>86</v>
      </c>
      <c r="AY138" s="152" t="s">
        <v>132</v>
      </c>
    </row>
    <row r="139" spans="2:65" s="1" customFormat="1" ht="24.2" customHeight="1">
      <c r="B139" s="32"/>
      <c r="C139" s="132" t="s">
        <v>189</v>
      </c>
      <c r="D139" s="132" t="s">
        <v>135</v>
      </c>
      <c r="E139" s="133" t="s">
        <v>1242</v>
      </c>
      <c r="F139" s="134" t="s">
        <v>1243</v>
      </c>
      <c r="G139" s="135" t="s">
        <v>153</v>
      </c>
      <c r="H139" s="136">
        <v>5</v>
      </c>
      <c r="I139" s="137"/>
      <c r="J139" s="138">
        <f>ROUND(I139*H139,2)</f>
        <v>0</v>
      </c>
      <c r="K139" s="134" t="s">
        <v>1</v>
      </c>
      <c r="L139" s="32"/>
      <c r="M139" s="146" t="s">
        <v>1</v>
      </c>
      <c r="N139" s="147" t="s">
        <v>43</v>
      </c>
      <c r="P139" s="148">
        <f>O139*H139</f>
        <v>0</v>
      </c>
      <c r="Q139" s="148">
        <v>0</v>
      </c>
      <c r="R139" s="148">
        <f>Q139*H139</f>
        <v>0</v>
      </c>
      <c r="S139" s="148">
        <v>0</v>
      </c>
      <c r="T139" s="149">
        <f>S139*H139</f>
        <v>0</v>
      </c>
      <c r="AR139" s="144" t="s">
        <v>139</v>
      </c>
      <c r="AT139" s="144" t="s">
        <v>135</v>
      </c>
      <c r="AU139" s="144" t="s">
        <v>88</v>
      </c>
      <c r="AY139" s="17" t="s">
        <v>132</v>
      </c>
      <c r="BE139" s="145">
        <f>IF(N139="základní",J139,0)</f>
        <v>0</v>
      </c>
      <c r="BF139" s="145">
        <f>IF(N139="snížená",J139,0)</f>
        <v>0</v>
      </c>
      <c r="BG139" s="145">
        <f>IF(N139="zákl. přenesená",J139,0)</f>
        <v>0</v>
      </c>
      <c r="BH139" s="145">
        <f>IF(N139="sníž. přenesená",J139,0)</f>
        <v>0</v>
      </c>
      <c r="BI139" s="145">
        <f>IF(N139="nulová",J139,0)</f>
        <v>0</v>
      </c>
      <c r="BJ139" s="17" t="s">
        <v>86</v>
      </c>
      <c r="BK139" s="145">
        <f>ROUND(I139*H139,2)</f>
        <v>0</v>
      </c>
      <c r="BL139" s="17" t="s">
        <v>139</v>
      </c>
      <c r="BM139" s="144" t="s">
        <v>1244</v>
      </c>
    </row>
    <row r="140" spans="2:65" s="12" customFormat="1" ht="11.25">
      <c r="B140" s="150"/>
      <c r="D140" s="151" t="s">
        <v>155</v>
      </c>
      <c r="E140" s="152" t="s">
        <v>1</v>
      </c>
      <c r="F140" s="153" t="s">
        <v>1245</v>
      </c>
      <c r="H140" s="154">
        <v>5</v>
      </c>
      <c r="I140" s="155"/>
      <c r="L140" s="150"/>
      <c r="M140" s="156"/>
      <c r="T140" s="157"/>
      <c r="AT140" s="152" t="s">
        <v>155</v>
      </c>
      <c r="AU140" s="152" t="s">
        <v>88</v>
      </c>
      <c r="AV140" s="12" t="s">
        <v>88</v>
      </c>
      <c r="AW140" s="12" t="s">
        <v>35</v>
      </c>
      <c r="AX140" s="12" t="s">
        <v>86</v>
      </c>
      <c r="AY140" s="152" t="s">
        <v>132</v>
      </c>
    </row>
    <row r="141" spans="2:65" s="1" customFormat="1" ht="21.75" customHeight="1">
      <c r="B141" s="32"/>
      <c r="C141" s="165" t="s">
        <v>194</v>
      </c>
      <c r="D141" s="165" t="s">
        <v>160</v>
      </c>
      <c r="E141" s="166" t="s">
        <v>1246</v>
      </c>
      <c r="F141" s="167" t="s">
        <v>1247</v>
      </c>
      <c r="G141" s="168" t="s">
        <v>153</v>
      </c>
      <c r="H141" s="169">
        <v>5</v>
      </c>
      <c r="I141" s="170"/>
      <c r="J141" s="171">
        <f>ROUND(I141*H141,2)</f>
        <v>0</v>
      </c>
      <c r="K141" s="167" t="s">
        <v>1</v>
      </c>
      <c r="L141" s="172"/>
      <c r="M141" s="173" t="s">
        <v>1</v>
      </c>
      <c r="N141" s="174" t="s">
        <v>43</v>
      </c>
      <c r="P141" s="148">
        <f>O141*H141</f>
        <v>0</v>
      </c>
      <c r="Q141" s="148">
        <v>1E-4</v>
      </c>
      <c r="R141" s="148">
        <f>Q141*H141</f>
        <v>5.0000000000000001E-4</v>
      </c>
      <c r="S141" s="148">
        <v>0</v>
      </c>
      <c r="T141" s="149">
        <f>S141*H141</f>
        <v>0</v>
      </c>
      <c r="AR141" s="144" t="s">
        <v>164</v>
      </c>
      <c r="AT141" s="144" t="s">
        <v>160</v>
      </c>
      <c r="AU141" s="144" t="s">
        <v>88</v>
      </c>
      <c r="AY141" s="17" t="s">
        <v>132</v>
      </c>
      <c r="BE141" s="145">
        <f>IF(N141="základní",J141,0)</f>
        <v>0</v>
      </c>
      <c r="BF141" s="145">
        <f>IF(N141="snížená",J141,0)</f>
        <v>0</v>
      </c>
      <c r="BG141" s="145">
        <f>IF(N141="zákl. přenesená",J141,0)</f>
        <v>0</v>
      </c>
      <c r="BH141" s="145">
        <f>IF(N141="sníž. přenesená",J141,0)</f>
        <v>0</v>
      </c>
      <c r="BI141" s="145">
        <f>IF(N141="nulová",J141,0)</f>
        <v>0</v>
      </c>
      <c r="BJ141" s="17" t="s">
        <v>86</v>
      </c>
      <c r="BK141" s="145">
        <f>ROUND(I141*H141,2)</f>
        <v>0</v>
      </c>
      <c r="BL141" s="17" t="s">
        <v>139</v>
      </c>
      <c r="BM141" s="144" t="s">
        <v>1248</v>
      </c>
    </row>
    <row r="142" spans="2:65" s="12" customFormat="1" ht="11.25">
      <c r="B142" s="150"/>
      <c r="D142" s="151" t="s">
        <v>155</v>
      </c>
      <c r="F142" s="153" t="s">
        <v>1249</v>
      </c>
      <c r="H142" s="154">
        <v>5</v>
      </c>
      <c r="I142" s="155"/>
      <c r="L142" s="150"/>
      <c r="M142" s="156"/>
      <c r="T142" s="157"/>
      <c r="AT142" s="152" t="s">
        <v>155</v>
      </c>
      <c r="AU142" s="152" t="s">
        <v>88</v>
      </c>
      <c r="AV142" s="12" t="s">
        <v>88</v>
      </c>
      <c r="AW142" s="12" t="s">
        <v>4</v>
      </c>
      <c r="AX142" s="12" t="s">
        <v>86</v>
      </c>
      <c r="AY142" s="152" t="s">
        <v>132</v>
      </c>
    </row>
    <row r="143" spans="2:65" s="1" customFormat="1" ht="24.2" customHeight="1">
      <c r="B143" s="32"/>
      <c r="C143" s="132" t="s">
        <v>200</v>
      </c>
      <c r="D143" s="132" t="s">
        <v>135</v>
      </c>
      <c r="E143" s="133" t="s">
        <v>1013</v>
      </c>
      <c r="F143" s="134" t="s">
        <v>1014</v>
      </c>
      <c r="G143" s="135" t="s">
        <v>153</v>
      </c>
      <c r="H143" s="136">
        <v>130</v>
      </c>
      <c r="I143" s="137"/>
      <c r="J143" s="138">
        <f>ROUND(I143*H143,2)</f>
        <v>0</v>
      </c>
      <c r="K143" s="134" t="s">
        <v>1</v>
      </c>
      <c r="L143" s="32"/>
      <c r="M143" s="146" t="s">
        <v>1</v>
      </c>
      <c r="N143" s="147" t="s">
        <v>43</v>
      </c>
      <c r="P143" s="148">
        <f>O143*H143</f>
        <v>0</v>
      </c>
      <c r="Q143" s="148">
        <v>0</v>
      </c>
      <c r="R143" s="148">
        <f>Q143*H143</f>
        <v>0</v>
      </c>
      <c r="S143" s="148">
        <v>0</v>
      </c>
      <c r="T143" s="149">
        <f>S143*H143</f>
        <v>0</v>
      </c>
      <c r="AR143" s="144" t="s">
        <v>139</v>
      </c>
      <c r="AT143" s="144" t="s">
        <v>135</v>
      </c>
      <c r="AU143" s="144" t="s">
        <v>88</v>
      </c>
      <c r="AY143" s="17" t="s">
        <v>132</v>
      </c>
      <c r="BE143" s="145">
        <f>IF(N143="základní",J143,0)</f>
        <v>0</v>
      </c>
      <c r="BF143" s="145">
        <f>IF(N143="snížená",J143,0)</f>
        <v>0</v>
      </c>
      <c r="BG143" s="145">
        <f>IF(N143="zákl. přenesená",J143,0)</f>
        <v>0</v>
      </c>
      <c r="BH143" s="145">
        <f>IF(N143="sníž. přenesená",J143,0)</f>
        <v>0</v>
      </c>
      <c r="BI143" s="145">
        <f>IF(N143="nulová",J143,0)</f>
        <v>0</v>
      </c>
      <c r="BJ143" s="17" t="s">
        <v>86</v>
      </c>
      <c r="BK143" s="145">
        <f>ROUND(I143*H143,2)</f>
        <v>0</v>
      </c>
      <c r="BL143" s="17" t="s">
        <v>139</v>
      </c>
      <c r="BM143" s="144" t="s">
        <v>1250</v>
      </c>
    </row>
    <row r="144" spans="2:65" s="12" customFormat="1" ht="11.25">
      <c r="B144" s="150"/>
      <c r="D144" s="151" t="s">
        <v>155</v>
      </c>
      <c r="E144" s="152" t="s">
        <v>1</v>
      </c>
      <c r="F144" s="153" t="s">
        <v>1251</v>
      </c>
      <c r="H144" s="154">
        <v>90</v>
      </c>
      <c r="I144" s="155"/>
      <c r="L144" s="150"/>
      <c r="M144" s="156"/>
      <c r="T144" s="157"/>
      <c r="AT144" s="152" t="s">
        <v>155</v>
      </c>
      <c r="AU144" s="152" t="s">
        <v>88</v>
      </c>
      <c r="AV144" s="12" t="s">
        <v>88</v>
      </c>
      <c r="AW144" s="12" t="s">
        <v>35</v>
      </c>
      <c r="AX144" s="12" t="s">
        <v>78</v>
      </c>
      <c r="AY144" s="152" t="s">
        <v>132</v>
      </c>
    </row>
    <row r="145" spans="2:65" s="12" customFormat="1" ht="11.25">
      <c r="B145" s="150"/>
      <c r="D145" s="151" t="s">
        <v>155</v>
      </c>
      <c r="E145" s="152" t="s">
        <v>1</v>
      </c>
      <c r="F145" s="153" t="s">
        <v>1252</v>
      </c>
      <c r="H145" s="154">
        <v>40</v>
      </c>
      <c r="I145" s="155"/>
      <c r="L145" s="150"/>
      <c r="M145" s="156"/>
      <c r="T145" s="157"/>
      <c r="AT145" s="152" t="s">
        <v>155</v>
      </c>
      <c r="AU145" s="152" t="s">
        <v>88</v>
      </c>
      <c r="AV145" s="12" t="s">
        <v>88</v>
      </c>
      <c r="AW145" s="12" t="s">
        <v>35</v>
      </c>
      <c r="AX145" s="12" t="s">
        <v>78</v>
      </c>
      <c r="AY145" s="152" t="s">
        <v>132</v>
      </c>
    </row>
    <row r="146" spans="2:65" s="13" customFormat="1" ht="11.25">
      <c r="B146" s="158"/>
      <c r="D146" s="151" t="s">
        <v>155</v>
      </c>
      <c r="E146" s="159" t="s">
        <v>1</v>
      </c>
      <c r="F146" s="160" t="s">
        <v>158</v>
      </c>
      <c r="H146" s="161">
        <v>130</v>
      </c>
      <c r="I146" s="162"/>
      <c r="L146" s="158"/>
      <c r="M146" s="163"/>
      <c r="T146" s="164"/>
      <c r="AT146" s="159" t="s">
        <v>155</v>
      </c>
      <c r="AU146" s="159" t="s">
        <v>88</v>
      </c>
      <c r="AV146" s="13" t="s">
        <v>159</v>
      </c>
      <c r="AW146" s="13" t="s">
        <v>35</v>
      </c>
      <c r="AX146" s="13" t="s">
        <v>86</v>
      </c>
      <c r="AY146" s="159" t="s">
        <v>132</v>
      </c>
    </row>
    <row r="147" spans="2:65" s="1" customFormat="1" ht="21.75" customHeight="1">
      <c r="B147" s="32"/>
      <c r="C147" s="165" t="s">
        <v>205</v>
      </c>
      <c r="D147" s="165" t="s">
        <v>160</v>
      </c>
      <c r="E147" s="166" t="s">
        <v>1017</v>
      </c>
      <c r="F147" s="167" t="s">
        <v>1018</v>
      </c>
      <c r="G147" s="168" t="s">
        <v>153</v>
      </c>
      <c r="H147" s="169">
        <v>90</v>
      </c>
      <c r="I147" s="170"/>
      <c r="J147" s="171">
        <f>ROUND(I147*H147,2)</f>
        <v>0</v>
      </c>
      <c r="K147" s="167" t="s">
        <v>1</v>
      </c>
      <c r="L147" s="172"/>
      <c r="M147" s="173" t="s">
        <v>1</v>
      </c>
      <c r="N147" s="174" t="s">
        <v>43</v>
      </c>
      <c r="P147" s="148">
        <f>O147*H147</f>
        <v>0</v>
      </c>
      <c r="Q147" s="148">
        <v>1.2E-4</v>
      </c>
      <c r="R147" s="148">
        <f>Q147*H147</f>
        <v>1.0800000000000001E-2</v>
      </c>
      <c r="S147" s="148">
        <v>0</v>
      </c>
      <c r="T147" s="149">
        <f>S147*H147</f>
        <v>0</v>
      </c>
      <c r="AR147" s="144" t="s">
        <v>164</v>
      </c>
      <c r="AT147" s="144" t="s">
        <v>160</v>
      </c>
      <c r="AU147" s="144" t="s">
        <v>88</v>
      </c>
      <c r="AY147" s="17" t="s">
        <v>132</v>
      </c>
      <c r="BE147" s="145">
        <f>IF(N147="základní",J147,0)</f>
        <v>0</v>
      </c>
      <c r="BF147" s="145">
        <f>IF(N147="snížená",J147,0)</f>
        <v>0</v>
      </c>
      <c r="BG147" s="145">
        <f>IF(N147="zákl. přenesená",J147,0)</f>
        <v>0</v>
      </c>
      <c r="BH147" s="145">
        <f>IF(N147="sníž. přenesená",J147,0)</f>
        <v>0</v>
      </c>
      <c r="BI147" s="145">
        <f>IF(N147="nulová",J147,0)</f>
        <v>0</v>
      </c>
      <c r="BJ147" s="17" t="s">
        <v>86</v>
      </c>
      <c r="BK147" s="145">
        <f>ROUND(I147*H147,2)</f>
        <v>0</v>
      </c>
      <c r="BL147" s="17" t="s">
        <v>139</v>
      </c>
      <c r="BM147" s="144" t="s">
        <v>1253</v>
      </c>
    </row>
    <row r="148" spans="2:65" s="1" customFormat="1" ht="21.75" customHeight="1">
      <c r="B148" s="32"/>
      <c r="C148" s="165" t="s">
        <v>211</v>
      </c>
      <c r="D148" s="165" t="s">
        <v>160</v>
      </c>
      <c r="E148" s="166" t="s">
        <v>1254</v>
      </c>
      <c r="F148" s="167" t="s">
        <v>1255</v>
      </c>
      <c r="G148" s="168" t="s">
        <v>153</v>
      </c>
      <c r="H148" s="169">
        <v>40</v>
      </c>
      <c r="I148" s="170"/>
      <c r="J148" s="171">
        <f>ROUND(I148*H148,2)</f>
        <v>0</v>
      </c>
      <c r="K148" s="167" t="s">
        <v>1</v>
      </c>
      <c r="L148" s="172"/>
      <c r="M148" s="173" t="s">
        <v>1</v>
      </c>
      <c r="N148" s="174" t="s">
        <v>43</v>
      </c>
      <c r="P148" s="148">
        <f>O148*H148</f>
        <v>0</v>
      </c>
      <c r="Q148" s="148">
        <v>1.7000000000000001E-4</v>
      </c>
      <c r="R148" s="148">
        <f>Q148*H148</f>
        <v>6.8000000000000005E-3</v>
      </c>
      <c r="S148" s="148">
        <v>0</v>
      </c>
      <c r="T148" s="149">
        <f>S148*H148</f>
        <v>0</v>
      </c>
      <c r="AR148" s="144" t="s">
        <v>164</v>
      </c>
      <c r="AT148" s="144" t="s">
        <v>160</v>
      </c>
      <c r="AU148" s="144" t="s">
        <v>88</v>
      </c>
      <c r="AY148" s="17" t="s">
        <v>132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7" t="s">
        <v>86</v>
      </c>
      <c r="BK148" s="145">
        <f>ROUND(I148*H148,2)</f>
        <v>0</v>
      </c>
      <c r="BL148" s="17" t="s">
        <v>139</v>
      </c>
      <c r="BM148" s="144" t="s">
        <v>1256</v>
      </c>
    </row>
    <row r="149" spans="2:65" s="1" customFormat="1" ht="24.2" customHeight="1">
      <c r="B149" s="32"/>
      <c r="C149" s="132" t="s">
        <v>216</v>
      </c>
      <c r="D149" s="132" t="s">
        <v>135</v>
      </c>
      <c r="E149" s="133" t="s">
        <v>1257</v>
      </c>
      <c r="F149" s="134" t="s">
        <v>1258</v>
      </c>
      <c r="G149" s="135" t="s">
        <v>153</v>
      </c>
      <c r="H149" s="136">
        <v>5</v>
      </c>
      <c r="I149" s="137"/>
      <c r="J149" s="138">
        <f>ROUND(I149*H149,2)</f>
        <v>0</v>
      </c>
      <c r="K149" s="134" t="s">
        <v>163</v>
      </c>
      <c r="L149" s="32"/>
      <c r="M149" s="146" t="s">
        <v>1</v>
      </c>
      <c r="N149" s="147" t="s">
        <v>43</v>
      </c>
      <c r="P149" s="148">
        <f>O149*H149</f>
        <v>0</v>
      </c>
      <c r="Q149" s="148">
        <v>0</v>
      </c>
      <c r="R149" s="148">
        <f>Q149*H149</f>
        <v>0</v>
      </c>
      <c r="S149" s="148">
        <v>0</v>
      </c>
      <c r="T149" s="149">
        <f>S149*H149</f>
        <v>0</v>
      </c>
      <c r="AR149" s="144" t="s">
        <v>139</v>
      </c>
      <c r="AT149" s="144" t="s">
        <v>135</v>
      </c>
      <c r="AU149" s="144" t="s">
        <v>88</v>
      </c>
      <c r="AY149" s="17" t="s">
        <v>132</v>
      </c>
      <c r="BE149" s="145">
        <f>IF(N149="základní",J149,0)</f>
        <v>0</v>
      </c>
      <c r="BF149" s="145">
        <f>IF(N149="snížená",J149,0)</f>
        <v>0</v>
      </c>
      <c r="BG149" s="145">
        <f>IF(N149="zákl. přenesená",J149,0)</f>
        <v>0</v>
      </c>
      <c r="BH149" s="145">
        <f>IF(N149="sníž. přenesená",J149,0)</f>
        <v>0</v>
      </c>
      <c r="BI149" s="145">
        <f>IF(N149="nulová",J149,0)</f>
        <v>0</v>
      </c>
      <c r="BJ149" s="17" t="s">
        <v>86</v>
      </c>
      <c r="BK149" s="145">
        <f>ROUND(I149*H149,2)</f>
        <v>0</v>
      </c>
      <c r="BL149" s="17" t="s">
        <v>139</v>
      </c>
      <c r="BM149" s="144" t="s">
        <v>1259</v>
      </c>
    </row>
    <row r="150" spans="2:65" s="1" customFormat="1" ht="24.2" customHeight="1">
      <c r="B150" s="32"/>
      <c r="C150" s="165" t="s">
        <v>223</v>
      </c>
      <c r="D150" s="165" t="s">
        <v>160</v>
      </c>
      <c r="E150" s="166" t="s">
        <v>1260</v>
      </c>
      <c r="F150" s="167" t="s">
        <v>1261</v>
      </c>
      <c r="G150" s="168" t="s">
        <v>153</v>
      </c>
      <c r="H150" s="169">
        <v>5</v>
      </c>
      <c r="I150" s="170"/>
      <c r="J150" s="171">
        <f>ROUND(I150*H150,2)</f>
        <v>0</v>
      </c>
      <c r="K150" s="167" t="s">
        <v>163</v>
      </c>
      <c r="L150" s="172"/>
      <c r="M150" s="173" t="s">
        <v>1</v>
      </c>
      <c r="N150" s="174" t="s">
        <v>43</v>
      </c>
      <c r="P150" s="148">
        <f>O150*H150</f>
        <v>0</v>
      </c>
      <c r="Q150" s="148">
        <v>6.4000000000000005E-4</v>
      </c>
      <c r="R150" s="148">
        <f>Q150*H150</f>
        <v>3.2000000000000002E-3</v>
      </c>
      <c r="S150" s="148">
        <v>0</v>
      </c>
      <c r="T150" s="149">
        <f>S150*H150</f>
        <v>0</v>
      </c>
      <c r="AR150" s="144" t="s">
        <v>164</v>
      </c>
      <c r="AT150" s="144" t="s">
        <v>160</v>
      </c>
      <c r="AU150" s="144" t="s">
        <v>88</v>
      </c>
      <c r="AY150" s="17" t="s">
        <v>132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7" t="s">
        <v>86</v>
      </c>
      <c r="BK150" s="145">
        <f>ROUND(I150*H150,2)</f>
        <v>0</v>
      </c>
      <c r="BL150" s="17" t="s">
        <v>139</v>
      </c>
      <c r="BM150" s="144" t="s">
        <v>1262</v>
      </c>
    </row>
    <row r="151" spans="2:65" s="12" customFormat="1" ht="11.25">
      <c r="B151" s="150"/>
      <c r="D151" s="151" t="s">
        <v>155</v>
      </c>
      <c r="F151" s="153" t="s">
        <v>1249</v>
      </c>
      <c r="H151" s="154">
        <v>5</v>
      </c>
      <c r="I151" s="155"/>
      <c r="L151" s="150"/>
      <c r="M151" s="156"/>
      <c r="T151" s="157"/>
      <c r="AT151" s="152" t="s">
        <v>155</v>
      </c>
      <c r="AU151" s="152" t="s">
        <v>88</v>
      </c>
      <c r="AV151" s="12" t="s">
        <v>88</v>
      </c>
      <c r="AW151" s="12" t="s">
        <v>4</v>
      </c>
      <c r="AX151" s="12" t="s">
        <v>86</v>
      </c>
      <c r="AY151" s="152" t="s">
        <v>132</v>
      </c>
    </row>
    <row r="152" spans="2:65" s="1" customFormat="1" ht="24.2" customHeight="1">
      <c r="B152" s="32"/>
      <c r="C152" s="132" t="s">
        <v>8</v>
      </c>
      <c r="D152" s="132" t="s">
        <v>135</v>
      </c>
      <c r="E152" s="133" t="s">
        <v>1263</v>
      </c>
      <c r="F152" s="134" t="s">
        <v>1264</v>
      </c>
      <c r="G152" s="135" t="s">
        <v>153</v>
      </c>
      <c r="H152" s="136">
        <v>75</v>
      </c>
      <c r="I152" s="137"/>
      <c r="J152" s="138">
        <f>ROUND(I152*H152,2)</f>
        <v>0</v>
      </c>
      <c r="K152" s="134" t="s">
        <v>1</v>
      </c>
      <c r="L152" s="32"/>
      <c r="M152" s="146" t="s">
        <v>1</v>
      </c>
      <c r="N152" s="147" t="s">
        <v>43</v>
      </c>
      <c r="P152" s="148">
        <f>O152*H152</f>
        <v>0</v>
      </c>
      <c r="Q152" s="148">
        <v>0</v>
      </c>
      <c r="R152" s="148">
        <f>Q152*H152</f>
        <v>0</v>
      </c>
      <c r="S152" s="148">
        <v>0</v>
      </c>
      <c r="T152" s="149">
        <f>S152*H152</f>
        <v>0</v>
      </c>
      <c r="AR152" s="144" t="s">
        <v>139</v>
      </c>
      <c r="AT152" s="144" t="s">
        <v>135</v>
      </c>
      <c r="AU152" s="144" t="s">
        <v>88</v>
      </c>
      <c r="AY152" s="17" t="s">
        <v>132</v>
      </c>
      <c r="BE152" s="145">
        <f>IF(N152="základní",J152,0)</f>
        <v>0</v>
      </c>
      <c r="BF152" s="145">
        <f>IF(N152="snížená",J152,0)</f>
        <v>0</v>
      </c>
      <c r="BG152" s="145">
        <f>IF(N152="zákl. přenesená",J152,0)</f>
        <v>0</v>
      </c>
      <c r="BH152" s="145">
        <f>IF(N152="sníž. přenesená",J152,0)</f>
        <v>0</v>
      </c>
      <c r="BI152" s="145">
        <f>IF(N152="nulová",J152,0)</f>
        <v>0</v>
      </c>
      <c r="BJ152" s="17" t="s">
        <v>86</v>
      </c>
      <c r="BK152" s="145">
        <f>ROUND(I152*H152,2)</f>
        <v>0</v>
      </c>
      <c r="BL152" s="17" t="s">
        <v>139</v>
      </c>
      <c r="BM152" s="144" t="s">
        <v>1265</v>
      </c>
    </row>
    <row r="153" spans="2:65" s="12" customFormat="1" ht="11.25">
      <c r="B153" s="150"/>
      <c r="D153" s="151" t="s">
        <v>155</v>
      </c>
      <c r="E153" s="152" t="s">
        <v>1</v>
      </c>
      <c r="F153" s="153" t="s">
        <v>1266</v>
      </c>
      <c r="H153" s="154">
        <v>35</v>
      </c>
      <c r="I153" s="155"/>
      <c r="L153" s="150"/>
      <c r="M153" s="156"/>
      <c r="T153" s="157"/>
      <c r="AT153" s="152" t="s">
        <v>155</v>
      </c>
      <c r="AU153" s="152" t="s">
        <v>88</v>
      </c>
      <c r="AV153" s="12" t="s">
        <v>88</v>
      </c>
      <c r="AW153" s="12" t="s">
        <v>35</v>
      </c>
      <c r="AX153" s="12" t="s">
        <v>78</v>
      </c>
      <c r="AY153" s="152" t="s">
        <v>132</v>
      </c>
    </row>
    <row r="154" spans="2:65" s="12" customFormat="1" ht="11.25">
      <c r="B154" s="150"/>
      <c r="D154" s="151" t="s">
        <v>155</v>
      </c>
      <c r="E154" s="152" t="s">
        <v>1</v>
      </c>
      <c r="F154" s="153" t="s">
        <v>1267</v>
      </c>
      <c r="H154" s="154">
        <v>40</v>
      </c>
      <c r="I154" s="155"/>
      <c r="L154" s="150"/>
      <c r="M154" s="156"/>
      <c r="T154" s="157"/>
      <c r="AT154" s="152" t="s">
        <v>155</v>
      </c>
      <c r="AU154" s="152" t="s">
        <v>88</v>
      </c>
      <c r="AV154" s="12" t="s">
        <v>88</v>
      </c>
      <c r="AW154" s="12" t="s">
        <v>35</v>
      </c>
      <c r="AX154" s="12" t="s">
        <v>78</v>
      </c>
      <c r="AY154" s="152" t="s">
        <v>132</v>
      </c>
    </row>
    <row r="155" spans="2:65" s="13" customFormat="1" ht="11.25">
      <c r="B155" s="158"/>
      <c r="D155" s="151" t="s">
        <v>155</v>
      </c>
      <c r="E155" s="159" t="s">
        <v>1</v>
      </c>
      <c r="F155" s="160" t="s">
        <v>158</v>
      </c>
      <c r="H155" s="161">
        <v>75</v>
      </c>
      <c r="I155" s="162"/>
      <c r="L155" s="158"/>
      <c r="M155" s="163"/>
      <c r="T155" s="164"/>
      <c r="AT155" s="159" t="s">
        <v>155</v>
      </c>
      <c r="AU155" s="159" t="s">
        <v>88</v>
      </c>
      <c r="AV155" s="13" t="s">
        <v>159</v>
      </c>
      <c r="AW155" s="13" t="s">
        <v>35</v>
      </c>
      <c r="AX155" s="13" t="s">
        <v>86</v>
      </c>
      <c r="AY155" s="159" t="s">
        <v>132</v>
      </c>
    </row>
    <row r="156" spans="2:65" s="1" customFormat="1" ht="16.5" customHeight="1">
      <c r="B156" s="32"/>
      <c r="C156" s="165" t="s">
        <v>139</v>
      </c>
      <c r="D156" s="165" t="s">
        <v>160</v>
      </c>
      <c r="E156" s="166" t="s">
        <v>1268</v>
      </c>
      <c r="F156" s="167" t="s">
        <v>1269</v>
      </c>
      <c r="G156" s="168" t="s">
        <v>153</v>
      </c>
      <c r="H156" s="169">
        <v>35</v>
      </c>
      <c r="I156" s="170"/>
      <c r="J156" s="171">
        <f>ROUND(I156*H156,2)</f>
        <v>0</v>
      </c>
      <c r="K156" s="167" t="s">
        <v>1</v>
      </c>
      <c r="L156" s="172"/>
      <c r="M156" s="173" t="s">
        <v>1</v>
      </c>
      <c r="N156" s="174" t="s">
        <v>43</v>
      </c>
      <c r="P156" s="148">
        <f>O156*H156</f>
        <v>0</v>
      </c>
      <c r="Q156" s="148">
        <v>3.4000000000000002E-4</v>
      </c>
      <c r="R156" s="148">
        <f>Q156*H156</f>
        <v>1.1900000000000001E-2</v>
      </c>
      <c r="S156" s="148">
        <v>0</v>
      </c>
      <c r="T156" s="149">
        <f>S156*H156</f>
        <v>0</v>
      </c>
      <c r="AR156" s="144" t="s">
        <v>164</v>
      </c>
      <c r="AT156" s="144" t="s">
        <v>160</v>
      </c>
      <c r="AU156" s="144" t="s">
        <v>88</v>
      </c>
      <c r="AY156" s="17" t="s">
        <v>132</v>
      </c>
      <c r="BE156" s="145">
        <f>IF(N156="základní",J156,0)</f>
        <v>0</v>
      </c>
      <c r="BF156" s="145">
        <f>IF(N156="snížená",J156,0)</f>
        <v>0</v>
      </c>
      <c r="BG156" s="145">
        <f>IF(N156="zákl. přenesená",J156,0)</f>
        <v>0</v>
      </c>
      <c r="BH156" s="145">
        <f>IF(N156="sníž. přenesená",J156,0)</f>
        <v>0</v>
      </c>
      <c r="BI156" s="145">
        <f>IF(N156="nulová",J156,0)</f>
        <v>0</v>
      </c>
      <c r="BJ156" s="17" t="s">
        <v>86</v>
      </c>
      <c r="BK156" s="145">
        <f>ROUND(I156*H156,2)</f>
        <v>0</v>
      </c>
      <c r="BL156" s="17" t="s">
        <v>139</v>
      </c>
      <c r="BM156" s="144" t="s">
        <v>1270</v>
      </c>
    </row>
    <row r="157" spans="2:65" s="1" customFormat="1" ht="16.5" customHeight="1">
      <c r="B157" s="32"/>
      <c r="C157" s="165" t="s">
        <v>240</v>
      </c>
      <c r="D157" s="165" t="s">
        <v>160</v>
      </c>
      <c r="E157" s="166" t="s">
        <v>1271</v>
      </c>
      <c r="F157" s="167" t="s">
        <v>1272</v>
      </c>
      <c r="G157" s="168" t="s">
        <v>153</v>
      </c>
      <c r="H157" s="169">
        <v>40</v>
      </c>
      <c r="I157" s="170"/>
      <c r="J157" s="171">
        <f>ROUND(I157*H157,2)</f>
        <v>0</v>
      </c>
      <c r="K157" s="167" t="s">
        <v>1</v>
      </c>
      <c r="L157" s="172"/>
      <c r="M157" s="173" t="s">
        <v>1</v>
      </c>
      <c r="N157" s="174" t="s">
        <v>43</v>
      </c>
      <c r="P157" s="148">
        <f>O157*H157</f>
        <v>0</v>
      </c>
      <c r="Q157" s="148">
        <v>5.2999999999999998E-4</v>
      </c>
      <c r="R157" s="148">
        <f>Q157*H157</f>
        <v>2.12E-2</v>
      </c>
      <c r="S157" s="148">
        <v>0</v>
      </c>
      <c r="T157" s="149">
        <f>S157*H157</f>
        <v>0</v>
      </c>
      <c r="AR157" s="144" t="s">
        <v>164</v>
      </c>
      <c r="AT157" s="144" t="s">
        <v>160</v>
      </c>
      <c r="AU157" s="144" t="s">
        <v>88</v>
      </c>
      <c r="AY157" s="17" t="s">
        <v>132</v>
      </c>
      <c r="BE157" s="145">
        <f>IF(N157="základní",J157,0)</f>
        <v>0</v>
      </c>
      <c r="BF157" s="145">
        <f>IF(N157="snížená",J157,0)</f>
        <v>0</v>
      </c>
      <c r="BG157" s="145">
        <f>IF(N157="zákl. přenesená",J157,0)</f>
        <v>0</v>
      </c>
      <c r="BH157" s="145">
        <f>IF(N157="sníž. přenesená",J157,0)</f>
        <v>0</v>
      </c>
      <c r="BI157" s="145">
        <f>IF(N157="nulová",J157,0)</f>
        <v>0</v>
      </c>
      <c r="BJ157" s="17" t="s">
        <v>86</v>
      </c>
      <c r="BK157" s="145">
        <f>ROUND(I157*H157,2)</f>
        <v>0</v>
      </c>
      <c r="BL157" s="17" t="s">
        <v>139</v>
      </c>
      <c r="BM157" s="144" t="s">
        <v>1273</v>
      </c>
    </row>
    <row r="158" spans="2:65" s="1" customFormat="1" ht="44.25" customHeight="1">
      <c r="B158" s="32"/>
      <c r="C158" s="132" t="s">
        <v>245</v>
      </c>
      <c r="D158" s="132" t="s">
        <v>135</v>
      </c>
      <c r="E158" s="133" t="s">
        <v>1047</v>
      </c>
      <c r="F158" s="134" t="s">
        <v>1048</v>
      </c>
      <c r="G158" s="135" t="s">
        <v>153</v>
      </c>
      <c r="H158" s="136">
        <v>320</v>
      </c>
      <c r="I158" s="137"/>
      <c r="J158" s="138">
        <f>ROUND(I158*H158,2)</f>
        <v>0</v>
      </c>
      <c r="K158" s="134" t="s">
        <v>1</v>
      </c>
      <c r="L158" s="32"/>
      <c r="M158" s="146" t="s">
        <v>1</v>
      </c>
      <c r="N158" s="147" t="s">
        <v>43</v>
      </c>
      <c r="P158" s="148">
        <f>O158*H158</f>
        <v>0</v>
      </c>
      <c r="Q158" s="148">
        <v>0</v>
      </c>
      <c r="R158" s="148">
        <f>Q158*H158</f>
        <v>0</v>
      </c>
      <c r="S158" s="148">
        <v>4.8000000000000001E-4</v>
      </c>
      <c r="T158" s="149">
        <f>S158*H158</f>
        <v>0.15360000000000001</v>
      </c>
      <c r="AR158" s="144" t="s">
        <v>139</v>
      </c>
      <c r="AT158" s="144" t="s">
        <v>135</v>
      </c>
      <c r="AU158" s="144" t="s">
        <v>88</v>
      </c>
      <c r="AY158" s="17" t="s">
        <v>132</v>
      </c>
      <c r="BE158" s="145">
        <f>IF(N158="základní",J158,0)</f>
        <v>0</v>
      </c>
      <c r="BF158" s="145">
        <f>IF(N158="snížená",J158,0)</f>
        <v>0</v>
      </c>
      <c r="BG158" s="145">
        <f>IF(N158="zákl. přenesená",J158,0)</f>
        <v>0</v>
      </c>
      <c r="BH158" s="145">
        <f>IF(N158="sníž. přenesená",J158,0)</f>
        <v>0</v>
      </c>
      <c r="BI158" s="145">
        <f>IF(N158="nulová",J158,0)</f>
        <v>0</v>
      </c>
      <c r="BJ158" s="17" t="s">
        <v>86</v>
      </c>
      <c r="BK158" s="145">
        <f>ROUND(I158*H158,2)</f>
        <v>0</v>
      </c>
      <c r="BL158" s="17" t="s">
        <v>139</v>
      </c>
      <c r="BM158" s="144" t="s">
        <v>1274</v>
      </c>
    </row>
    <row r="159" spans="2:65" s="12" customFormat="1" ht="11.25">
      <c r="B159" s="150"/>
      <c r="D159" s="151" t="s">
        <v>155</v>
      </c>
      <c r="E159" s="152" t="s">
        <v>1</v>
      </c>
      <c r="F159" s="153" t="s">
        <v>1275</v>
      </c>
      <c r="H159" s="154">
        <v>320</v>
      </c>
      <c r="I159" s="155"/>
      <c r="L159" s="150"/>
      <c r="M159" s="156"/>
      <c r="T159" s="157"/>
      <c r="AT159" s="152" t="s">
        <v>155</v>
      </c>
      <c r="AU159" s="152" t="s">
        <v>88</v>
      </c>
      <c r="AV159" s="12" t="s">
        <v>88</v>
      </c>
      <c r="AW159" s="12" t="s">
        <v>35</v>
      </c>
      <c r="AX159" s="12" t="s">
        <v>86</v>
      </c>
      <c r="AY159" s="152" t="s">
        <v>132</v>
      </c>
    </row>
    <row r="160" spans="2:65" s="1" customFormat="1" ht="24.2" customHeight="1">
      <c r="B160" s="32"/>
      <c r="C160" s="132" t="s">
        <v>250</v>
      </c>
      <c r="D160" s="132" t="s">
        <v>135</v>
      </c>
      <c r="E160" s="133" t="s">
        <v>1020</v>
      </c>
      <c r="F160" s="134" t="s">
        <v>1021</v>
      </c>
      <c r="G160" s="135" t="s">
        <v>153</v>
      </c>
      <c r="H160" s="136">
        <v>200</v>
      </c>
      <c r="I160" s="137"/>
      <c r="J160" s="138">
        <f>ROUND(I160*H160,2)</f>
        <v>0</v>
      </c>
      <c r="K160" s="134" t="s">
        <v>1</v>
      </c>
      <c r="L160" s="32"/>
      <c r="M160" s="146" t="s">
        <v>1</v>
      </c>
      <c r="N160" s="147" t="s">
        <v>43</v>
      </c>
      <c r="P160" s="148">
        <f>O160*H160</f>
        <v>0</v>
      </c>
      <c r="Q160" s="148">
        <v>0</v>
      </c>
      <c r="R160" s="148">
        <f>Q160*H160</f>
        <v>0</v>
      </c>
      <c r="S160" s="148">
        <v>0</v>
      </c>
      <c r="T160" s="149">
        <f>S160*H160</f>
        <v>0</v>
      </c>
      <c r="AR160" s="144" t="s">
        <v>139</v>
      </c>
      <c r="AT160" s="144" t="s">
        <v>135</v>
      </c>
      <c r="AU160" s="144" t="s">
        <v>88</v>
      </c>
      <c r="AY160" s="17" t="s">
        <v>132</v>
      </c>
      <c r="BE160" s="145">
        <f>IF(N160="základní",J160,0)</f>
        <v>0</v>
      </c>
      <c r="BF160" s="145">
        <f>IF(N160="snížená",J160,0)</f>
        <v>0</v>
      </c>
      <c r="BG160" s="145">
        <f>IF(N160="zákl. přenesená",J160,0)</f>
        <v>0</v>
      </c>
      <c r="BH160" s="145">
        <f>IF(N160="sníž. přenesená",J160,0)</f>
        <v>0</v>
      </c>
      <c r="BI160" s="145">
        <f>IF(N160="nulová",J160,0)</f>
        <v>0</v>
      </c>
      <c r="BJ160" s="17" t="s">
        <v>86</v>
      </c>
      <c r="BK160" s="145">
        <f>ROUND(I160*H160,2)</f>
        <v>0</v>
      </c>
      <c r="BL160" s="17" t="s">
        <v>139</v>
      </c>
      <c r="BM160" s="144" t="s">
        <v>1276</v>
      </c>
    </row>
    <row r="161" spans="2:65" s="12" customFormat="1" ht="11.25">
      <c r="B161" s="150"/>
      <c r="D161" s="151" t="s">
        <v>155</v>
      </c>
      <c r="E161" s="152" t="s">
        <v>1</v>
      </c>
      <c r="F161" s="153" t="s">
        <v>1277</v>
      </c>
      <c r="H161" s="154">
        <v>120</v>
      </c>
      <c r="I161" s="155"/>
      <c r="L161" s="150"/>
      <c r="M161" s="156"/>
      <c r="T161" s="157"/>
      <c r="AT161" s="152" t="s">
        <v>155</v>
      </c>
      <c r="AU161" s="152" t="s">
        <v>88</v>
      </c>
      <c r="AV161" s="12" t="s">
        <v>88</v>
      </c>
      <c r="AW161" s="12" t="s">
        <v>35</v>
      </c>
      <c r="AX161" s="12" t="s">
        <v>78</v>
      </c>
      <c r="AY161" s="152" t="s">
        <v>132</v>
      </c>
    </row>
    <row r="162" spans="2:65" s="12" customFormat="1" ht="11.25">
      <c r="B162" s="150"/>
      <c r="D162" s="151" t="s">
        <v>155</v>
      </c>
      <c r="E162" s="152" t="s">
        <v>1</v>
      </c>
      <c r="F162" s="153" t="s">
        <v>1278</v>
      </c>
      <c r="H162" s="154">
        <v>80</v>
      </c>
      <c r="I162" s="155"/>
      <c r="L162" s="150"/>
      <c r="M162" s="156"/>
      <c r="T162" s="157"/>
      <c r="AT162" s="152" t="s">
        <v>155</v>
      </c>
      <c r="AU162" s="152" t="s">
        <v>88</v>
      </c>
      <c r="AV162" s="12" t="s">
        <v>88</v>
      </c>
      <c r="AW162" s="12" t="s">
        <v>35</v>
      </c>
      <c r="AX162" s="12" t="s">
        <v>78</v>
      </c>
      <c r="AY162" s="152" t="s">
        <v>132</v>
      </c>
    </row>
    <row r="163" spans="2:65" s="13" customFormat="1" ht="11.25">
      <c r="B163" s="158"/>
      <c r="D163" s="151" t="s">
        <v>155</v>
      </c>
      <c r="E163" s="159" t="s">
        <v>1</v>
      </c>
      <c r="F163" s="160" t="s">
        <v>158</v>
      </c>
      <c r="H163" s="161">
        <v>200</v>
      </c>
      <c r="I163" s="162"/>
      <c r="L163" s="158"/>
      <c r="M163" s="163"/>
      <c r="T163" s="164"/>
      <c r="AT163" s="159" t="s">
        <v>155</v>
      </c>
      <c r="AU163" s="159" t="s">
        <v>88</v>
      </c>
      <c r="AV163" s="13" t="s">
        <v>159</v>
      </c>
      <c r="AW163" s="13" t="s">
        <v>35</v>
      </c>
      <c r="AX163" s="13" t="s">
        <v>86</v>
      </c>
      <c r="AY163" s="159" t="s">
        <v>132</v>
      </c>
    </row>
    <row r="164" spans="2:65" s="1" customFormat="1" ht="37.9" customHeight="1">
      <c r="B164" s="32"/>
      <c r="C164" s="165" t="s">
        <v>256</v>
      </c>
      <c r="D164" s="165" t="s">
        <v>160</v>
      </c>
      <c r="E164" s="166" t="s">
        <v>1025</v>
      </c>
      <c r="F164" s="167" t="s">
        <v>1026</v>
      </c>
      <c r="G164" s="168" t="s">
        <v>153</v>
      </c>
      <c r="H164" s="169">
        <v>120</v>
      </c>
      <c r="I164" s="170"/>
      <c r="J164" s="171">
        <f>ROUND(I164*H164,2)</f>
        <v>0</v>
      </c>
      <c r="K164" s="167" t="s">
        <v>163</v>
      </c>
      <c r="L164" s="172"/>
      <c r="M164" s="173" t="s">
        <v>1</v>
      </c>
      <c r="N164" s="174" t="s">
        <v>43</v>
      </c>
      <c r="P164" s="148">
        <f>O164*H164</f>
        <v>0</v>
      </c>
      <c r="Q164" s="148">
        <v>3.0000000000000001E-5</v>
      </c>
      <c r="R164" s="148">
        <f>Q164*H164</f>
        <v>3.5999999999999999E-3</v>
      </c>
      <c r="S164" s="148">
        <v>0</v>
      </c>
      <c r="T164" s="149">
        <f>S164*H164</f>
        <v>0</v>
      </c>
      <c r="AR164" s="144" t="s">
        <v>164</v>
      </c>
      <c r="AT164" s="144" t="s">
        <v>160</v>
      </c>
      <c r="AU164" s="144" t="s">
        <v>88</v>
      </c>
      <c r="AY164" s="17" t="s">
        <v>132</v>
      </c>
      <c r="BE164" s="145">
        <f>IF(N164="základní",J164,0)</f>
        <v>0</v>
      </c>
      <c r="BF164" s="145">
        <f>IF(N164="snížená",J164,0)</f>
        <v>0</v>
      </c>
      <c r="BG164" s="145">
        <f>IF(N164="zákl. přenesená",J164,0)</f>
        <v>0</v>
      </c>
      <c r="BH164" s="145">
        <f>IF(N164="sníž. přenesená",J164,0)</f>
        <v>0</v>
      </c>
      <c r="BI164" s="145">
        <f>IF(N164="nulová",J164,0)</f>
        <v>0</v>
      </c>
      <c r="BJ164" s="17" t="s">
        <v>86</v>
      </c>
      <c r="BK164" s="145">
        <f>ROUND(I164*H164,2)</f>
        <v>0</v>
      </c>
      <c r="BL164" s="17" t="s">
        <v>139</v>
      </c>
      <c r="BM164" s="144" t="s">
        <v>1279</v>
      </c>
    </row>
    <row r="165" spans="2:65" s="1" customFormat="1" ht="37.9" customHeight="1">
      <c r="B165" s="32"/>
      <c r="C165" s="165" t="s">
        <v>7</v>
      </c>
      <c r="D165" s="165" t="s">
        <v>160</v>
      </c>
      <c r="E165" s="166" t="s">
        <v>1280</v>
      </c>
      <c r="F165" s="167" t="s">
        <v>1281</v>
      </c>
      <c r="G165" s="168" t="s">
        <v>153</v>
      </c>
      <c r="H165" s="169">
        <v>80</v>
      </c>
      <c r="I165" s="170"/>
      <c r="J165" s="171">
        <f>ROUND(I165*H165,2)</f>
        <v>0</v>
      </c>
      <c r="K165" s="167" t="s">
        <v>163</v>
      </c>
      <c r="L165" s="172"/>
      <c r="M165" s="173" t="s">
        <v>1</v>
      </c>
      <c r="N165" s="174" t="s">
        <v>43</v>
      </c>
      <c r="P165" s="148">
        <f>O165*H165</f>
        <v>0</v>
      </c>
      <c r="Q165" s="148">
        <v>1.1E-4</v>
      </c>
      <c r="R165" s="148">
        <f>Q165*H165</f>
        <v>8.8000000000000005E-3</v>
      </c>
      <c r="S165" s="148">
        <v>0</v>
      </c>
      <c r="T165" s="149">
        <f>S165*H165</f>
        <v>0</v>
      </c>
      <c r="AR165" s="144" t="s">
        <v>164</v>
      </c>
      <c r="AT165" s="144" t="s">
        <v>160</v>
      </c>
      <c r="AU165" s="144" t="s">
        <v>88</v>
      </c>
      <c r="AY165" s="17" t="s">
        <v>132</v>
      </c>
      <c r="BE165" s="145">
        <f>IF(N165="základní",J165,0)</f>
        <v>0</v>
      </c>
      <c r="BF165" s="145">
        <f>IF(N165="snížená",J165,0)</f>
        <v>0</v>
      </c>
      <c r="BG165" s="145">
        <f>IF(N165="zákl. přenesená",J165,0)</f>
        <v>0</v>
      </c>
      <c r="BH165" s="145">
        <f>IF(N165="sníž. přenesená",J165,0)</f>
        <v>0</v>
      </c>
      <c r="BI165" s="145">
        <f>IF(N165="nulová",J165,0)</f>
        <v>0</v>
      </c>
      <c r="BJ165" s="17" t="s">
        <v>86</v>
      </c>
      <c r="BK165" s="145">
        <f>ROUND(I165*H165,2)</f>
        <v>0</v>
      </c>
      <c r="BL165" s="17" t="s">
        <v>139</v>
      </c>
      <c r="BM165" s="144" t="s">
        <v>1282</v>
      </c>
    </row>
    <row r="166" spans="2:65" s="1" customFormat="1" ht="24.2" customHeight="1">
      <c r="B166" s="32"/>
      <c r="C166" s="132" t="s">
        <v>263</v>
      </c>
      <c r="D166" s="132" t="s">
        <v>135</v>
      </c>
      <c r="E166" s="133" t="s">
        <v>1283</v>
      </c>
      <c r="F166" s="134" t="s">
        <v>1284</v>
      </c>
      <c r="G166" s="135" t="s">
        <v>253</v>
      </c>
      <c r="H166" s="136">
        <v>1</v>
      </c>
      <c r="I166" s="137"/>
      <c r="J166" s="138">
        <f>ROUND(I166*H166,2)</f>
        <v>0</v>
      </c>
      <c r="K166" s="134" t="s">
        <v>163</v>
      </c>
      <c r="L166" s="32"/>
      <c r="M166" s="146" t="s">
        <v>1</v>
      </c>
      <c r="N166" s="147" t="s">
        <v>43</v>
      </c>
      <c r="P166" s="148">
        <f>O166*H166</f>
        <v>0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AR166" s="144" t="s">
        <v>139</v>
      </c>
      <c r="AT166" s="144" t="s">
        <v>135</v>
      </c>
      <c r="AU166" s="144" t="s">
        <v>88</v>
      </c>
      <c r="AY166" s="17" t="s">
        <v>132</v>
      </c>
      <c r="BE166" s="145">
        <f>IF(N166="základní",J166,0)</f>
        <v>0</v>
      </c>
      <c r="BF166" s="145">
        <f>IF(N166="snížená",J166,0)</f>
        <v>0</v>
      </c>
      <c r="BG166" s="145">
        <f>IF(N166="zákl. přenesená",J166,0)</f>
        <v>0</v>
      </c>
      <c r="BH166" s="145">
        <f>IF(N166="sníž. přenesená",J166,0)</f>
        <v>0</v>
      </c>
      <c r="BI166" s="145">
        <f>IF(N166="nulová",J166,0)</f>
        <v>0</v>
      </c>
      <c r="BJ166" s="17" t="s">
        <v>86</v>
      </c>
      <c r="BK166" s="145">
        <f>ROUND(I166*H166,2)</f>
        <v>0</v>
      </c>
      <c r="BL166" s="17" t="s">
        <v>139</v>
      </c>
      <c r="BM166" s="144" t="s">
        <v>1285</v>
      </c>
    </row>
    <row r="167" spans="2:65" s="1" customFormat="1" ht="16.5" customHeight="1">
      <c r="B167" s="32"/>
      <c r="C167" s="165" t="s">
        <v>267</v>
      </c>
      <c r="D167" s="165" t="s">
        <v>160</v>
      </c>
      <c r="E167" s="166" t="s">
        <v>1286</v>
      </c>
      <c r="F167" s="167" t="s">
        <v>1287</v>
      </c>
      <c r="G167" s="168" t="s">
        <v>253</v>
      </c>
      <c r="H167" s="169">
        <v>1</v>
      </c>
      <c r="I167" s="170"/>
      <c r="J167" s="171">
        <f>ROUND(I167*H167,2)</f>
        <v>0</v>
      </c>
      <c r="K167" s="167" t="s">
        <v>1</v>
      </c>
      <c r="L167" s="172"/>
      <c r="M167" s="173" t="s">
        <v>1</v>
      </c>
      <c r="N167" s="174" t="s">
        <v>43</v>
      </c>
      <c r="P167" s="148">
        <f>O167*H167</f>
        <v>0</v>
      </c>
      <c r="Q167" s="148">
        <v>3.3700000000000002E-3</v>
      </c>
      <c r="R167" s="148">
        <f>Q167*H167</f>
        <v>3.3700000000000002E-3</v>
      </c>
      <c r="S167" s="148">
        <v>0</v>
      </c>
      <c r="T167" s="149">
        <f>S167*H167</f>
        <v>0</v>
      </c>
      <c r="AR167" s="144" t="s">
        <v>164</v>
      </c>
      <c r="AT167" s="144" t="s">
        <v>160</v>
      </c>
      <c r="AU167" s="144" t="s">
        <v>88</v>
      </c>
      <c r="AY167" s="17" t="s">
        <v>132</v>
      </c>
      <c r="BE167" s="145">
        <f>IF(N167="základní",J167,0)</f>
        <v>0</v>
      </c>
      <c r="BF167" s="145">
        <f>IF(N167="snížená",J167,0)</f>
        <v>0</v>
      </c>
      <c r="BG167" s="145">
        <f>IF(N167="zákl. přenesená",J167,0)</f>
        <v>0</v>
      </c>
      <c r="BH167" s="145">
        <f>IF(N167="sníž. přenesená",J167,0)</f>
        <v>0</v>
      </c>
      <c r="BI167" s="145">
        <f>IF(N167="nulová",J167,0)</f>
        <v>0</v>
      </c>
      <c r="BJ167" s="17" t="s">
        <v>86</v>
      </c>
      <c r="BK167" s="145">
        <f>ROUND(I167*H167,2)</f>
        <v>0</v>
      </c>
      <c r="BL167" s="17" t="s">
        <v>139</v>
      </c>
      <c r="BM167" s="144" t="s">
        <v>1288</v>
      </c>
    </row>
    <row r="168" spans="2:65" s="12" customFormat="1" ht="22.5">
      <c r="B168" s="150"/>
      <c r="D168" s="151" t="s">
        <v>155</v>
      </c>
      <c r="E168" s="152" t="s">
        <v>1</v>
      </c>
      <c r="F168" s="153" t="s">
        <v>1289</v>
      </c>
      <c r="H168" s="154">
        <v>1</v>
      </c>
      <c r="I168" s="155"/>
      <c r="L168" s="150"/>
      <c r="M168" s="156"/>
      <c r="T168" s="157"/>
      <c r="AT168" s="152" t="s">
        <v>155</v>
      </c>
      <c r="AU168" s="152" t="s">
        <v>88</v>
      </c>
      <c r="AV168" s="12" t="s">
        <v>88</v>
      </c>
      <c r="AW168" s="12" t="s">
        <v>35</v>
      </c>
      <c r="AX168" s="12" t="s">
        <v>86</v>
      </c>
      <c r="AY168" s="152" t="s">
        <v>132</v>
      </c>
    </row>
    <row r="169" spans="2:65" s="1" customFormat="1" ht="24.2" customHeight="1">
      <c r="B169" s="32"/>
      <c r="C169" s="132" t="s">
        <v>271</v>
      </c>
      <c r="D169" s="132" t="s">
        <v>135</v>
      </c>
      <c r="E169" s="133" t="s">
        <v>1290</v>
      </c>
      <c r="F169" s="134" t="s">
        <v>1291</v>
      </c>
      <c r="G169" s="135" t="s">
        <v>253</v>
      </c>
      <c r="H169" s="136">
        <v>1</v>
      </c>
      <c r="I169" s="137"/>
      <c r="J169" s="138">
        <f>ROUND(I169*H169,2)</f>
        <v>0</v>
      </c>
      <c r="K169" s="134" t="s">
        <v>163</v>
      </c>
      <c r="L169" s="32"/>
      <c r="M169" s="146" t="s">
        <v>1</v>
      </c>
      <c r="N169" s="147" t="s">
        <v>43</v>
      </c>
      <c r="P169" s="148">
        <f>O169*H169</f>
        <v>0</v>
      </c>
      <c r="Q169" s="148">
        <v>0</v>
      </c>
      <c r="R169" s="148">
        <f>Q169*H169</f>
        <v>0</v>
      </c>
      <c r="S169" s="148">
        <v>0</v>
      </c>
      <c r="T169" s="149">
        <f>S169*H169</f>
        <v>0</v>
      </c>
      <c r="AR169" s="144" t="s">
        <v>139</v>
      </c>
      <c r="AT169" s="144" t="s">
        <v>135</v>
      </c>
      <c r="AU169" s="144" t="s">
        <v>88</v>
      </c>
      <c r="AY169" s="17" t="s">
        <v>132</v>
      </c>
      <c r="BE169" s="145">
        <f>IF(N169="základní",J169,0)</f>
        <v>0</v>
      </c>
      <c r="BF169" s="145">
        <f>IF(N169="snížená",J169,0)</f>
        <v>0</v>
      </c>
      <c r="BG169" s="145">
        <f>IF(N169="zákl. přenesená",J169,0)</f>
        <v>0</v>
      </c>
      <c r="BH169" s="145">
        <f>IF(N169="sníž. přenesená",J169,0)</f>
        <v>0</v>
      </c>
      <c r="BI169" s="145">
        <f>IF(N169="nulová",J169,0)</f>
        <v>0</v>
      </c>
      <c r="BJ169" s="17" t="s">
        <v>86</v>
      </c>
      <c r="BK169" s="145">
        <f>ROUND(I169*H169,2)</f>
        <v>0</v>
      </c>
      <c r="BL169" s="17" t="s">
        <v>139</v>
      </c>
      <c r="BM169" s="144" t="s">
        <v>1292</v>
      </c>
    </row>
    <row r="170" spans="2:65" s="1" customFormat="1" ht="21.75" customHeight="1">
      <c r="B170" s="32"/>
      <c r="C170" s="165" t="s">
        <v>275</v>
      </c>
      <c r="D170" s="165" t="s">
        <v>160</v>
      </c>
      <c r="E170" s="166" t="s">
        <v>1293</v>
      </c>
      <c r="F170" s="167" t="s">
        <v>1294</v>
      </c>
      <c r="G170" s="168" t="s">
        <v>253</v>
      </c>
      <c r="H170" s="169">
        <v>1</v>
      </c>
      <c r="I170" s="170"/>
      <c r="J170" s="171">
        <f>ROUND(I170*H170,2)</f>
        <v>0</v>
      </c>
      <c r="K170" s="167" t="s">
        <v>1</v>
      </c>
      <c r="L170" s="172"/>
      <c r="M170" s="173" t="s">
        <v>1</v>
      </c>
      <c r="N170" s="174" t="s">
        <v>43</v>
      </c>
      <c r="P170" s="148">
        <f>O170*H170</f>
        <v>0</v>
      </c>
      <c r="Q170" s="148">
        <v>7.0000000000000001E-3</v>
      </c>
      <c r="R170" s="148">
        <f>Q170*H170</f>
        <v>7.0000000000000001E-3</v>
      </c>
      <c r="S170" s="148">
        <v>0</v>
      </c>
      <c r="T170" s="149">
        <f>S170*H170</f>
        <v>0</v>
      </c>
      <c r="AR170" s="144" t="s">
        <v>164</v>
      </c>
      <c r="AT170" s="144" t="s">
        <v>160</v>
      </c>
      <c r="AU170" s="144" t="s">
        <v>88</v>
      </c>
      <c r="AY170" s="17" t="s">
        <v>132</v>
      </c>
      <c r="BE170" s="145">
        <f>IF(N170="základní",J170,0)</f>
        <v>0</v>
      </c>
      <c r="BF170" s="145">
        <f>IF(N170="snížená",J170,0)</f>
        <v>0</v>
      </c>
      <c r="BG170" s="145">
        <f>IF(N170="zákl. přenesená",J170,0)</f>
        <v>0</v>
      </c>
      <c r="BH170" s="145">
        <f>IF(N170="sníž. přenesená",J170,0)</f>
        <v>0</v>
      </c>
      <c r="BI170" s="145">
        <f>IF(N170="nulová",J170,0)</f>
        <v>0</v>
      </c>
      <c r="BJ170" s="17" t="s">
        <v>86</v>
      </c>
      <c r="BK170" s="145">
        <f>ROUND(I170*H170,2)</f>
        <v>0</v>
      </c>
      <c r="BL170" s="17" t="s">
        <v>139</v>
      </c>
      <c r="BM170" s="144" t="s">
        <v>1295</v>
      </c>
    </row>
    <row r="171" spans="2:65" s="12" customFormat="1" ht="11.25">
      <c r="B171" s="150"/>
      <c r="D171" s="151" t="s">
        <v>155</v>
      </c>
      <c r="E171" s="152" t="s">
        <v>1</v>
      </c>
      <c r="F171" s="153" t="s">
        <v>1296</v>
      </c>
      <c r="H171" s="154">
        <v>1</v>
      </c>
      <c r="I171" s="155"/>
      <c r="L171" s="150"/>
      <c r="M171" s="156"/>
      <c r="T171" s="157"/>
      <c r="AT171" s="152" t="s">
        <v>155</v>
      </c>
      <c r="AU171" s="152" t="s">
        <v>88</v>
      </c>
      <c r="AV171" s="12" t="s">
        <v>88</v>
      </c>
      <c r="AW171" s="12" t="s">
        <v>35</v>
      </c>
      <c r="AX171" s="12" t="s">
        <v>86</v>
      </c>
      <c r="AY171" s="152" t="s">
        <v>132</v>
      </c>
    </row>
    <row r="172" spans="2:65" s="1" customFormat="1" ht="24.2" customHeight="1">
      <c r="B172" s="32"/>
      <c r="C172" s="132" t="s">
        <v>279</v>
      </c>
      <c r="D172" s="132" t="s">
        <v>135</v>
      </c>
      <c r="E172" s="133" t="s">
        <v>1297</v>
      </c>
      <c r="F172" s="134" t="s">
        <v>1298</v>
      </c>
      <c r="G172" s="135" t="s">
        <v>253</v>
      </c>
      <c r="H172" s="136">
        <v>1</v>
      </c>
      <c r="I172" s="137"/>
      <c r="J172" s="138">
        <f t="shared" ref="J172:J178" si="0">ROUND(I172*H172,2)</f>
        <v>0</v>
      </c>
      <c r="K172" s="134" t="s">
        <v>163</v>
      </c>
      <c r="L172" s="32"/>
      <c r="M172" s="146" t="s">
        <v>1</v>
      </c>
      <c r="N172" s="147" t="s">
        <v>43</v>
      </c>
      <c r="P172" s="148">
        <f t="shared" ref="P172:P178" si="1">O172*H172</f>
        <v>0</v>
      </c>
      <c r="Q172" s="148">
        <v>0</v>
      </c>
      <c r="R172" s="148">
        <f t="shared" ref="R172:R178" si="2">Q172*H172</f>
        <v>0</v>
      </c>
      <c r="S172" s="148">
        <v>0</v>
      </c>
      <c r="T172" s="149">
        <f t="shared" ref="T172:T178" si="3">S172*H172</f>
        <v>0</v>
      </c>
      <c r="AR172" s="144" t="s">
        <v>139</v>
      </c>
      <c r="AT172" s="144" t="s">
        <v>135</v>
      </c>
      <c r="AU172" s="144" t="s">
        <v>88</v>
      </c>
      <c r="AY172" s="17" t="s">
        <v>132</v>
      </c>
      <c r="BE172" s="145">
        <f t="shared" ref="BE172:BE178" si="4">IF(N172="základní",J172,0)</f>
        <v>0</v>
      </c>
      <c r="BF172" s="145">
        <f t="shared" ref="BF172:BF178" si="5">IF(N172="snížená",J172,0)</f>
        <v>0</v>
      </c>
      <c r="BG172" s="145">
        <f t="shared" ref="BG172:BG178" si="6">IF(N172="zákl. přenesená",J172,0)</f>
        <v>0</v>
      </c>
      <c r="BH172" s="145">
        <f t="shared" ref="BH172:BH178" si="7">IF(N172="sníž. přenesená",J172,0)</f>
        <v>0</v>
      </c>
      <c r="BI172" s="145">
        <f t="shared" ref="BI172:BI178" si="8">IF(N172="nulová",J172,0)</f>
        <v>0</v>
      </c>
      <c r="BJ172" s="17" t="s">
        <v>86</v>
      </c>
      <c r="BK172" s="145">
        <f t="shared" ref="BK172:BK178" si="9">ROUND(I172*H172,2)</f>
        <v>0</v>
      </c>
      <c r="BL172" s="17" t="s">
        <v>139</v>
      </c>
      <c r="BM172" s="144" t="s">
        <v>1299</v>
      </c>
    </row>
    <row r="173" spans="2:65" s="1" customFormat="1" ht="24.2" customHeight="1">
      <c r="B173" s="32"/>
      <c r="C173" s="165" t="s">
        <v>283</v>
      </c>
      <c r="D173" s="165" t="s">
        <v>160</v>
      </c>
      <c r="E173" s="166" t="s">
        <v>1300</v>
      </c>
      <c r="F173" s="167" t="s">
        <v>1301</v>
      </c>
      <c r="G173" s="168" t="s">
        <v>253</v>
      </c>
      <c r="H173" s="169">
        <v>1</v>
      </c>
      <c r="I173" s="170"/>
      <c r="J173" s="171">
        <f t="shared" si="0"/>
        <v>0</v>
      </c>
      <c r="K173" s="167" t="s">
        <v>163</v>
      </c>
      <c r="L173" s="172"/>
      <c r="M173" s="173" t="s">
        <v>1</v>
      </c>
      <c r="N173" s="174" t="s">
        <v>43</v>
      </c>
      <c r="P173" s="148">
        <f t="shared" si="1"/>
        <v>0</v>
      </c>
      <c r="Q173" s="148">
        <v>1.9000000000000001E-4</v>
      </c>
      <c r="R173" s="148">
        <f t="shared" si="2"/>
        <v>1.9000000000000001E-4</v>
      </c>
      <c r="S173" s="148">
        <v>0</v>
      </c>
      <c r="T173" s="149">
        <f t="shared" si="3"/>
        <v>0</v>
      </c>
      <c r="AR173" s="144" t="s">
        <v>164</v>
      </c>
      <c r="AT173" s="144" t="s">
        <v>160</v>
      </c>
      <c r="AU173" s="144" t="s">
        <v>88</v>
      </c>
      <c r="AY173" s="17" t="s">
        <v>132</v>
      </c>
      <c r="BE173" s="145">
        <f t="shared" si="4"/>
        <v>0</v>
      </c>
      <c r="BF173" s="145">
        <f t="shared" si="5"/>
        <v>0</v>
      </c>
      <c r="BG173" s="145">
        <f t="shared" si="6"/>
        <v>0</v>
      </c>
      <c r="BH173" s="145">
        <f t="shared" si="7"/>
        <v>0</v>
      </c>
      <c r="BI173" s="145">
        <f t="shared" si="8"/>
        <v>0</v>
      </c>
      <c r="BJ173" s="17" t="s">
        <v>86</v>
      </c>
      <c r="BK173" s="145">
        <f t="shared" si="9"/>
        <v>0</v>
      </c>
      <c r="BL173" s="17" t="s">
        <v>139</v>
      </c>
      <c r="BM173" s="144" t="s">
        <v>1302</v>
      </c>
    </row>
    <row r="174" spans="2:65" s="1" customFormat="1" ht="24.2" customHeight="1">
      <c r="B174" s="32"/>
      <c r="C174" s="132" t="s">
        <v>287</v>
      </c>
      <c r="D174" s="132" t="s">
        <v>135</v>
      </c>
      <c r="E174" s="133" t="s">
        <v>1303</v>
      </c>
      <c r="F174" s="134" t="s">
        <v>1304</v>
      </c>
      <c r="G174" s="135" t="s">
        <v>253</v>
      </c>
      <c r="H174" s="136">
        <v>1</v>
      </c>
      <c r="I174" s="137"/>
      <c r="J174" s="138">
        <f t="shared" si="0"/>
        <v>0</v>
      </c>
      <c r="K174" s="134" t="s">
        <v>1</v>
      </c>
      <c r="L174" s="32"/>
      <c r="M174" s="146" t="s">
        <v>1</v>
      </c>
      <c r="N174" s="147" t="s">
        <v>43</v>
      </c>
      <c r="P174" s="148">
        <f t="shared" si="1"/>
        <v>0</v>
      </c>
      <c r="Q174" s="148">
        <v>0</v>
      </c>
      <c r="R174" s="148">
        <f t="shared" si="2"/>
        <v>0</v>
      </c>
      <c r="S174" s="148">
        <v>0</v>
      </c>
      <c r="T174" s="149">
        <f t="shared" si="3"/>
        <v>0</v>
      </c>
      <c r="AR174" s="144" t="s">
        <v>139</v>
      </c>
      <c r="AT174" s="144" t="s">
        <v>135</v>
      </c>
      <c r="AU174" s="144" t="s">
        <v>88</v>
      </c>
      <c r="AY174" s="17" t="s">
        <v>132</v>
      </c>
      <c r="BE174" s="145">
        <f t="shared" si="4"/>
        <v>0</v>
      </c>
      <c r="BF174" s="145">
        <f t="shared" si="5"/>
        <v>0</v>
      </c>
      <c r="BG174" s="145">
        <f t="shared" si="6"/>
        <v>0</v>
      </c>
      <c r="BH174" s="145">
        <f t="shared" si="7"/>
        <v>0</v>
      </c>
      <c r="BI174" s="145">
        <f t="shared" si="8"/>
        <v>0</v>
      </c>
      <c r="BJ174" s="17" t="s">
        <v>86</v>
      </c>
      <c r="BK174" s="145">
        <f t="shared" si="9"/>
        <v>0</v>
      </c>
      <c r="BL174" s="17" t="s">
        <v>139</v>
      </c>
      <c r="BM174" s="144" t="s">
        <v>1305</v>
      </c>
    </row>
    <row r="175" spans="2:65" s="1" customFormat="1" ht="24.2" customHeight="1">
      <c r="B175" s="32"/>
      <c r="C175" s="165" t="s">
        <v>291</v>
      </c>
      <c r="D175" s="165" t="s">
        <v>160</v>
      </c>
      <c r="E175" s="166" t="s">
        <v>1306</v>
      </c>
      <c r="F175" s="167" t="s">
        <v>1307</v>
      </c>
      <c r="G175" s="168" t="s">
        <v>253</v>
      </c>
      <c r="H175" s="169">
        <v>1</v>
      </c>
      <c r="I175" s="170"/>
      <c r="J175" s="171">
        <f t="shared" si="0"/>
        <v>0</v>
      </c>
      <c r="K175" s="167" t="s">
        <v>163</v>
      </c>
      <c r="L175" s="172"/>
      <c r="M175" s="173" t="s">
        <v>1</v>
      </c>
      <c r="N175" s="174" t="s">
        <v>43</v>
      </c>
      <c r="P175" s="148">
        <f t="shared" si="1"/>
        <v>0</v>
      </c>
      <c r="Q175" s="148">
        <v>1.2E-4</v>
      </c>
      <c r="R175" s="148">
        <f t="shared" si="2"/>
        <v>1.2E-4</v>
      </c>
      <c r="S175" s="148">
        <v>0</v>
      </c>
      <c r="T175" s="149">
        <f t="shared" si="3"/>
        <v>0</v>
      </c>
      <c r="AR175" s="144" t="s">
        <v>164</v>
      </c>
      <c r="AT175" s="144" t="s">
        <v>160</v>
      </c>
      <c r="AU175" s="144" t="s">
        <v>88</v>
      </c>
      <c r="AY175" s="17" t="s">
        <v>132</v>
      </c>
      <c r="BE175" s="145">
        <f t="shared" si="4"/>
        <v>0</v>
      </c>
      <c r="BF175" s="145">
        <f t="shared" si="5"/>
        <v>0</v>
      </c>
      <c r="BG175" s="145">
        <f t="shared" si="6"/>
        <v>0</v>
      </c>
      <c r="BH175" s="145">
        <f t="shared" si="7"/>
        <v>0</v>
      </c>
      <c r="BI175" s="145">
        <f t="shared" si="8"/>
        <v>0</v>
      </c>
      <c r="BJ175" s="17" t="s">
        <v>86</v>
      </c>
      <c r="BK175" s="145">
        <f t="shared" si="9"/>
        <v>0</v>
      </c>
      <c r="BL175" s="17" t="s">
        <v>139</v>
      </c>
      <c r="BM175" s="144" t="s">
        <v>1308</v>
      </c>
    </row>
    <row r="176" spans="2:65" s="1" customFormat="1" ht="24.2" customHeight="1">
      <c r="B176" s="32"/>
      <c r="C176" s="132" t="s">
        <v>295</v>
      </c>
      <c r="D176" s="132" t="s">
        <v>135</v>
      </c>
      <c r="E176" s="133" t="s">
        <v>1309</v>
      </c>
      <c r="F176" s="134" t="s">
        <v>1310</v>
      </c>
      <c r="G176" s="135" t="s">
        <v>253</v>
      </c>
      <c r="H176" s="136">
        <v>1</v>
      </c>
      <c r="I176" s="137"/>
      <c r="J176" s="138">
        <f t="shared" si="0"/>
        <v>0</v>
      </c>
      <c r="K176" s="134" t="s">
        <v>163</v>
      </c>
      <c r="L176" s="32"/>
      <c r="M176" s="146" t="s">
        <v>1</v>
      </c>
      <c r="N176" s="147" t="s">
        <v>43</v>
      </c>
      <c r="P176" s="148">
        <f t="shared" si="1"/>
        <v>0</v>
      </c>
      <c r="Q176" s="148">
        <v>0</v>
      </c>
      <c r="R176" s="148">
        <f t="shared" si="2"/>
        <v>0</v>
      </c>
      <c r="S176" s="148">
        <v>0</v>
      </c>
      <c r="T176" s="149">
        <f t="shared" si="3"/>
        <v>0</v>
      </c>
      <c r="AR176" s="144" t="s">
        <v>139</v>
      </c>
      <c r="AT176" s="144" t="s">
        <v>135</v>
      </c>
      <c r="AU176" s="144" t="s">
        <v>88</v>
      </c>
      <c r="AY176" s="17" t="s">
        <v>132</v>
      </c>
      <c r="BE176" s="145">
        <f t="shared" si="4"/>
        <v>0</v>
      </c>
      <c r="BF176" s="145">
        <f t="shared" si="5"/>
        <v>0</v>
      </c>
      <c r="BG176" s="145">
        <f t="shared" si="6"/>
        <v>0</v>
      </c>
      <c r="BH176" s="145">
        <f t="shared" si="7"/>
        <v>0</v>
      </c>
      <c r="BI176" s="145">
        <f t="shared" si="8"/>
        <v>0</v>
      </c>
      <c r="BJ176" s="17" t="s">
        <v>86</v>
      </c>
      <c r="BK176" s="145">
        <f t="shared" si="9"/>
        <v>0</v>
      </c>
      <c r="BL176" s="17" t="s">
        <v>139</v>
      </c>
      <c r="BM176" s="144" t="s">
        <v>1311</v>
      </c>
    </row>
    <row r="177" spans="2:65" s="1" customFormat="1" ht="24.2" customHeight="1">
      <c r="B177" s="32"/>
      <c r="C177" s="165" t="s">
        <v>299</v>
      </c>
      <c r="D177" s="165" t="s">
        <v>160</v>
      </c>
      <c r="E177" s="166" t="s">
        <v>1312</v>
      </c>
      <c r="F177" s="167" t="s">
        <v>1313</v>
      </c>
      <c r="G177" s="168" t="s">
        <v>253</v>
      </c>
      <c r="H177" s="169">
        <v>1</v>
      </c>
      <c r="I177" s="170"/>
      <c r="J177" s="171">
        <f t="shared" si="0"/>
        <v>0</v>
      </c>
      <c r="K177" s="167" t="s">
        <v>163</v>
      </c>
      <c r="L177" s="172"/>
      <c r="M177" s="173" t="s">
        <v>1</v>
      </c>
      <c r="N177" s="174" t="s">
        <v>43</v>
      </c>
      <c r="P177" s="148">
        <f t="shared" si="1"/>
        <v>0</v>
      </c>
      <c r="Q177" s="148">
        <v>1.0499999999999999E-3</v>
      </c>
      <c r="R177" s="148">
        <f t="shared" si="2"/>
        <v>1.0499999999999999E-3</v>
      </c>
      <c r="S177" s="148">
        <v>0</v>
      </c>
      <c r="T177" s="149">
        <f t="shared" si="3"/>
        <v>0</v>
      </c>
      <c r="AR177" s="144" t="s">
        <v>164</v>
      </c>
      <c r="AT177" s="144" t="s">
        <v>160</v>
      </c>
      <c r="AU177" s="144" t="s">
        <v>88</v>
      </c>
      <c r="AY177" s="17" t="s">
        <v>132</v>
      </c>
      <c r="BE177" s="145">
        <f t="shared" si="4"/>
        <v>0</v>
      </c>
      <c r="BF177" s="145">
        <f t="shared" si="5"/>
        <v>0</v>
      </c>
      <c r="BG177" s="145">
        <f t="shared" si="6"/>
        <v>0</v>
      </c>
      <c r="BH177" s="145">
        <f t="shared" si="7"/>
        <v>0</v>
      </c>
      <c r="BI177" s="145">
        <f t="shared" si="8"/>
        <v>0</v>
      </c>
      <c r="BJ177" s="17" t="s">
        <v>86</v>
      </c>
      <c r="BK177" s="145">
        <f t="shared" si="9"/>
        <v>0</v>
      </c>
      <c r="BL177" s="17" t="s">
        <v>139</v>
      </c>
      <c r="BM177" s="144" t="s">
        <v>1314</v>
      </c>
    </row>
    <row r="178" spans="2:65" s="1" customFormat="1" ht="24.2" customHeight="1">
      <c r="B178" s="32"/>
      <c r="C178" s="132" t="s">
        <v>164</v>
      </c>
      <c r="D178" s="132" t="s">
        <v>135</v>
      </c>
      <c r="E178" s="133" t="s">
        <v>1315</v>
      </c>
      <c r="F178" s="134" t="s">
        <v>1316</v>
      </c>
      <c r="G178" s="135" t="s">
        <v>253</v>
      </c>
      <c r="H178" s="136">
        <v>9</v>
      </c>
      <c r="I178" s="137"/>
      <c r="J178" s="138">
        <f t="shared" si="0"/>
        <v>0</v>
      </c>
      <c r="K178" s="134" t="s">
        <v>163</v>
      </c>
      <c r="L178" s="32"/>
      <c r="M178" s="146" t="s">
        <v>1</v>
      </c>
      <c r="N178" s="147" t="s">
        <v>43</v>
      </c>
      <c r="P178" s="148">
        <f t="shared" si="1"/>
        <v>0</v>
      </c>
      <c r="Q178" s="148">
        <v>0</v>
      </c>
      <c r="R178" s="148">
        <f t="shared" si="2"/>
        <v>0</v>
      </c>
      <c r="S178" s="148">
        <v>0</v>
      </c>
      <c r="T178" s="149">
        <f t="shared" si="3"/>
        <v>0</v>
      </c>
      <c r="AR178" s="144" t="s">
        <v>139</v>
      </c>
      <c r="AT178" s="144" t="s">
        <v>135</v>
      </c>
      <c r="AU178" s="144" t="s">
        <v>88</v>
      </c>
      <c r="AY178" s="17" t="s">
        <v>132</v>
      </c>
      <c r="BE178" s="145">
        <f t="shared" si="4"/>
        <v>0</v>
      </c>
      <c r="BF178" s="145">
        <f t="shared" si="5"/>
        <v>0</v>
      </c>
      <c r="BG178" s="145">
        <f t="shared" si="6"/>
        <v>0</v>
      </c>
      <c r="BH178" s="145">
        <f t="shared" si="7"/>
        <v>0</v>
      </c>
      <c r="BI178" s="145">
        <f t="shared" si="8"/>
        <v>0</v>
      </c>
      <c r="BJ178" s="17" t="s">
        <v>86</v>
      </c>
      <c r="BK178" s="145">
        <f t="shared" si="9"/>
        <v>0</v>
      </c>
      <c r="BL178" s="17" t="s">
        <v>139</v>
      </c>
      <c r="BM178" s="144" t="s">
        <v>1317</v>
      </c>
    </row>
    <row r="179" spans="2:65" s="12" customFormat="1" ht="11.25">
      <c r="B179" s="150"/>
      <c r="D179" s="151" t="s">
        <v>155</v>
      </c>
      <c r="E179" s="152" t="s">
        <v>1</v>
      </c>
      <c r="F179" s="153" t="s">
        <v>1318</v>
      </c>
      <c r="H179" s="154">
        <v>9</v>
      </c>
      <c r="I179" s="155"/>
      <c r="L179" s="150"/>
      <c r="M179" s="156"/>
      <c r="T179" s="157"/>
      <c r="AT179" s="152" t="s">
        <v>155</v>
      </c>
      <c r="AU179" s="152" t="s">
        <v>88</v>
      </c>
      <c r="AV179" s="12" t="s">
        <v>88</v>
      </c>
      <c r="AW179" s="12" t="s">
        <v>35</v>
      </c>
      <c r="AX179" s="12" t="s">
        <v>86</v>
      </c>
      <c r="AY179" s="152" t="s">
        <v>132</v>
      </c>
    </row>
    <row r="180" spans="2:65" s="1" customFormat="1" ht="24.2" customHeight="1">
      <c r="B180" s="32"/>
      <c r="C180" s="165" t="s">
        <v>307</v>
      </c>
      <c r="D180" s="165" t="s">
        <v>160</v>
      </c>
      <c r="E180" s="166" t="s">
        <v>1319</v>
      </c>
      <c r="F180" s="167" t="s">
        <v>1320</v>
      </c>
      <c r="G180" s="168" t="s">
        <v>253</v>
      </c>
      <c r="H180" s="169">
        <v>2</v>
      </c>
      <c r="I180" s="170"/>
      <c r="J180" s="171">
        <f>ROUND(I180*H180,2)</f>
        <v>0</v>
      </c>
      <c r="K180" s="167" t="s">
        <v>163</v>
      </c>
      <c r="L180" s="172"/>
      <c r="M180" s="173" t="s">
        <v>1</v>
      </c>
      <c r="N180" s="174" t="s">
        <v>43</v>
      </c>
      <c r="P180" s="148">
        <f>O180*H180</f>
        <v>0</v>
      </c>
      <c r="Q180" s="148">
        <v>4.0000000000000002E-4</v>
      </c>
      <c r="R180" s="148">
        <f>Q180*H180</f>
        <v>8.0000000000000004E-4</v>
      </c>
      <c r="S180" s="148">
        <v>0</v>
      </c>
      <c r="T180" s="149">
        <f>S180*H180</f>
        <v>0</v>
      </c>
      <c r="AR180" s="144" t="s">
        <v>164</v>
      </c>
      <c r="AT180" s="144" t="s">
        <v>160</v>
      </c>
      <c r="AU180" s="144" t="s">
        <v>88</v>
      </c>
      <c r="AY180" s="17" t="s">
        <v>132</v>
      </c>
      <c r="BE180" s="145">
        <f>IF(N180="základní",J180,0)</f>
        <v>0</v>
      </c>
      <c r="BF180" s="145">
        <f>IF(N180="snížená",J180,0)</f>
        <v>0</v>
      </c>
      <c r="BG180" s="145">
        <f>IF(N180="zákl. přenesená",J180,0)</f>
        <v>0</v>
      </c>
      <c r="BH180" s="145">
        <f>IF(N180="sníž. přenesená",J180,0)</f>
        <v>0</v>
      </c>
      <c r="BI180" s="145">
        <f>IF(N180="nulová",J180,0)</f>
        <v>0</v>
      </c>
      <c r="BJ180" s="17" t="s">
        <v>86</v>
      </c>
      <c r="BK180" s="145">
        <f>ROUND(I180*H180,2)</f>
        <v>0</v>
      </c>
      <c r="BL180" s="17" t="s">
        <v>139</v>
      </c>
      <c r="BM180" s="144" t="s">
        <v>1321</v>
      </c>
    </row>
    <row r="181" spans="2:65" s="1" customFormat="1" ht="24.2" customHeight="1">
      <c r="B181" s="32"/>
      <c r="C181" s="165" t="s">
        <v>313</v>
      </c>
      <c r="D181" s="165" t="s">
        <v>160</v>
      </c>
      <c r="E181" s="166" t="s">
        <v>1322</v>
      </c>
      <c r="F181" s="167" t="s">
        <v>1323</v>
      </c>
      <c r="G181" s="168" t="s">
        <v>253</v>
      </c>
      <c r="H181" s="169">
        <v>5</v>
      </c>
      <c r="I181" s="170"/>
      <c r="J181" s="171">
        <f>ROUND(I181*H181,2)</f>
        <v>0</v>
      </c>
      <c r="K181" s="167" t="s">
        <v>163</v>
      </c>
      <c r="L181" s="172"/>
      <c r="M181" s="173" t="s">
        <v>1</v>
      </c>
      <c r="N181" s="174" t="s">
        <v>43</v>
      </c>
      <c r="P181" s="148">
        <f>O181*H181</f>
        <v>0</v>
      </c>
      <c r="Q181" s="148">
        <v>4.0000000000000002E-4</v>
      </c>
      <c r="R181" s="148">
        <f>Q181*H181</f>
        <v>2E-3</v>
      </c>
      <c r="S181" s="148">
        <v>0</v>
      </c>
      <c r="T181" s="149">
        <f>S181*H181</f>
        <v>0</v>
      </c>
      <c r="AR181" s="144" t="s">
        <v>164</v>
      </c>
      <c r="AT181" s="144" t="s">
        <v>160</v>
      </c>
      <c r="AU181" s="144" t="s">
        <v>88</v>
      </c>
      <c r="AY181" s="17" t="s">
        <v>132</v>
      </c>
      <c r="BE181" s="145">
        <f>IF(N181="základní",J181,0)</f>
        <v>0</v>
      </c>
      <c r="BF181" s="145">
        <f>IF(N181="snížená",J181,0)</f>
        <v>0</v>
      </c>
      <c r="BG181" s="145">
        <f>IF(N181="zákl. přenesená",J181,0)</f>
        <v>0</v>
      </c>
      <c r="BH181" s="145">
        <f>IF(N181="sníž. přenesená",J181,0)</f>
        <v>0</v>
      </c>
      <c r="BI181" s="145">
        <f>IF(N181="nulová",J181,0)</f>
        <v>0</v>
      </c>
      <c r="BJ181" s="17" t="s">
        <v>86</v>
      </c>
      <c r="BK181" s="145">
        <f>ROUND(I181*H181,2)</f>
        <v>0</v>
      </c>
      <c r="BL181" s="17" t="s">
        <v>139</v>
      </c>
      <c r="BM181" s="144" t="s">
        <v>1324</v>
      </c>
    </row>
    <row r="182" spans="2:65" s="1" customFormat="1" ht="24.2" customHeight="1">
      <c r="B182" s="32"/>
      <c r="C182" s="165" t="s">
        <v>318</v>
      </c>
      <c r="D182" s="165" t="s">
        <v>160</v>
      </c>
      <c r="E182" s="166" t="s">
        <v>1325</v>
      </c>
      <c r="F182" s="167" t="s">
        <v>1326</v>
      </c>
      <c r="G182" s="168" t="s">
        <v>253</v>
      </c>
      <c r="H182" s="169">
        <v>2</v>
      </c>
      <c r="I182" s="170"/>
      <c r="J182" s="171">
        <f>ROUND(I182*H182,2)</f>
        <v>0</v>
      </c>
      <c r="K182" s="167" t="s">
        <v>163</v>
      </c>
      <c r="L182" s="172"/>
      <c r="M182" s="173" t="s">
        <v>1</v>
      </c>
      <c r="N182" s="174" t="s">
        <v>43</v>
      </c>
      <c r="P182" s="148">
        <f>O182*H182</f>
        <v>0</v>
      </c>
      <c r="Q182" s="148">
        <v>1.6000000000000001E-4</v>
      </c>
      <c r="R182" s="148">
        <f>Q182*H182</f>
        <v>3.2000000000000003E-4</v>
      </c>
      <c r="S182" s="148">
        <v>0</v>
      </c>
      <c r="T182" s="149">
        <f>S182*H182</f>
        <v>0</v>
      </c>
      <c r="AR182" s="144" t="s">
        <v>164</v>
      </c>
      <c r="AT182" s="144" t="s">
        <v>160</v>
      </c>
      <c r="AU182" s="144" t="s">
        <v>88</v>
      </c>
      <c r="AY182" s="17" t="s">
        <v>132</v>
      </c>
      <c r="BE182" s="145">
        <f>IF(N182="základní",J182,0)</f>
        <v>0</v>
      </c>
      <c r="BF182" s="145">
        <f>IF(N182="snížená",J182,0)</f>
        <v>0</v>
      </c>
      <c r="BG182" s="145">
        <f>IF(N182="zákl. přenesená",J182,0)</f>
        <v>0</v>
      </c>
      <c r="BH182" s="145">
        <f>IF(N182="sníž. přenesená",J182,0)</f>
        <v>0</v>
      </c>
      <c r="BI182" s="145">
        <f>IF(N182="nulová",J182,0)</f>
        <v>0</v>
      </c>
      <c r="BJ182" s="17" t="s">
        <v>86</v>
      </c>
      <c r="BK182" s="145">
        <f>ROUND(I182*H182,2)</f>
        <v>0</v>
      </c>
      <c r="BL182" s="17" t="s">
        <v>139</v>
      </c>
      <c r="BM182" s="144" t="s">
        <v>1327</v>
      </c>
    </row>
    <row r="183" spans="2:65" s="1" customFormat="1" ht="24.2" customHeight="1">
      <c r="B183" s="32"/>
      <c r="C183" s="132" t="s">
        <v>325</v>
      </c>
      <c r="D183" s="132" t="s">
        <v>135</v>
      </c>
      <c r="E183" s="133" t="s">
        <v>1328</v>
      </c>
      <c r="F183" s="134" t="s">
        <v>1329</v>
      </c>
      <c r="G183" s="135" t="s">
        <v>253</v>
      </c>
      <c r="H183" s="136">
        <v>2</v>
      </c>
      <c r="I183" s="137"/>
      <c r="J183" s="138">
        <f>ROUND(I183*H183,2)</f>
        <v>0</v>
      </c>
      <c r="K183" s="134" t="s">
        <v>163</v>
      </c>
      <c r="L183" s="32"/>
      <c r="M183" s="146" t="s">
        <v>1</v>
      </c>
      <c r="N183" s="147" t="s">
        <v>43</v>
      </c>
      <c r="P183" s="148">
        <f>O183*H183</f>
        <v>0</v>
      </c>
      <c r="Q183" s="148">
        <v>0</v>
      </c>
      <c r="R183" s="148">
        <f>Q183*H183</f>
        <v>0</v>
      </c>
      <c r="S183" s="148">
        <v>0</v>
      </c>
      <c r="T183" s="149">
        <f>S183*H183</f>
        <v>0</v>
      </c>
      <c r="AR183" s="144" t="s">
        <v>139</v>
      </c>
      <c r="AT183" s="144" t="s">
        <v>135</v>
      </c>
      <c r="AU183" s="144" t="s">
        <v>88</v>
      </c>
      <c r="AY183" s="17" t="s">
        <v>132</v>
      </c>
      <c r="BE183" s="145">
        <f>IF(N183="základní",J183,0)</f>
        <v>0</v>
      </c>
      <c r="BF183" s="145">
        <f>IF(N183="snížená",J183,0)</f>
        <v>0</v>
      </c>
      <c r="BG183" s="145">
        <f>IF(N183="zákl. přenesená",J183,0)</f>
        <v>0</v>
      </c>
      <c r="BH183" s="145">
        <f>IF(N183="sníž. přenesená",J183,0)</f>
        <v>0</v>
      </c>
      <c r="BI183" s="145">
        <f>IF(N183="nulová",J183,0)</f>
        <v>0</v>
      </c>
      <c r="BJ183" s="17" t="s">
        <v>86</v>
      </c>
      <c r="BK183" s="145">
        <f>ROUND(I183*H183,2)</f>
        <v>0</v>
      </c>
      <c r="BL183" s="17" t="s">
        <v>139</v>
      </c>
      <c r="BM183" s="144" t="s">
        <v>1330</v>
      </c>
    </row>
    <row r="184" spans="2:65" s="12" customFormat="1" ht="11.25">
      <c r="B184" s="150"/>
      <c r="D184" s="151" t="s">
        <v>155</v>
      </c>
      <c r="E184" s="152" t="s">
        <v>1</v>
      </c>
      <c r="F184" s="153" t="s">
        <v>1331</v>
      </c>
      <c r="H184" s="154">
        <v>2</v>
      </c>
      <c r="I184" s="155"/>
      <c r="L184" s="150"/>
      <c r="M184" s="156"/>
      <c r="T184" s="157"/>
      <c r="AT184" s="152" t="s">
        <v>155</v>
      </c>
      <c r="AU184" s="152" t="s">
        <v>88</v>
      </c>
      <c r="AV184" s="12" t="s">
        <v>88</v>
      </c>
      <c r="AW184" s="12" t="s">
        <v>35</v>
      </c>
      <c r="AX184" s="12" t="s">
        <v>86</v>
      </c>
      <c r="AY184" s="152" t="s">
        <v>132</v>
      </c>
    </row>
    <row r="185" spans="2:65" s="1" customFormat="1" ht="24.2" customHeight="1">
      <c r="B185" s="32"/>
      <c r="C185" s="165" t="s">
        <v>329</v>
      </c>
      <c r="D185" s="165" t="s">
        <v>160</v>
      </c>
      <c r="E185" s="166" t="s">
        <v>1332</v>
      </c>
      <c r="F185" s="167" t="s">
        <v>1333</v>
      </c>
      <c r="G185" s="168" t="s">
        <v>253</v>
      </c>
      <c r="H185" s="169">
        <v>1</v>
      </c>
      <c r="I185" s="170"/>
      <c r="J185" s="171">
        <f t="shared" ref="J185:J202" si="10">ROUND(I185*H185,2)</f>
        <v>0</v>
      </c>
      <c r="K185" s="167" t="s">
        <v>163</v>
      </c>
      <c r="L185" s="172"/>
      <c r="M185" s="173" t="s">
        <v>1</v>
      </c>
      <c r="N185" s="174" t="s">
        <v>43</v>
      </c>
      <c r="P185" s="148">
        <f t="shared" ref="P185:P202" si="11">O185*H185</f>
        <v>0</v>
      </c>
      <c r="Q185" s="148">
        <v>1.0499999999999999E-3</v>
      </c>
      <c r="R185" s="148">
        <f t="shared" ref="R185:R202" si="12">Q185*H185</f>
        <v>1.0499999999999999E-3</v>
      </c>
      <c r="S185" s="148">
        <v>0</v>
      </c>
      <c r="T185" s="149">
        <f t="shared" ref="T185:T202" si="13">S185*H185</f>
        <v>0</v>
      </c>
      <c r="AR185" s="144" t="s">
        <v>164</v>
      </c>
      <c r="AT185" s="144" t="s">
        <v>160</v>
      </c>
      <c r="AU185" s="144" t="s">
        <v>88</v>
      </c>
      <c r="AY185" s="17" t="s">
        <v>132</v>
      </c>
      <c r="BE185" s="145">
        <f t="shared" ref="BE185:BE202" si="14">IF(N185="základní",J185,0)</f>
        <v>0</v>
      </c>
      <c r="BF185" s="145">
        <f t="shared" ref="BF185:BF202" si="15">IF(N185="snížená",J185,0)</f>
        <v>0</v>
      </c>
      <c r="BG185" s="145">
        <f t="shared" ref="BG185:BG202" si="16">IF(N185="zákl. přenesená",J185,0)</f>
        <v>0</v>
      </c>
      <c r="BH185" s="145">
        <f t="shared" ref="BH185:BH202" si="17">IF(N185="sníž. přenesená",J185,0)</f>
        <v>0</v>
      </c>
      <c r="BI185" s="145">
        <f t="shared" ref="BI185:BI202" si="18">IF(N185="nulová",J185,0)</f>
        <v>0</v>
      </c>
      <c r="BJ185" s="17" t="s">
        <v>86</v>
      </c>
      <c r="BK185" s="145">
        <f t="shared" ref="BK185:BK202" si="19">ROUND(I185*H185,2)</f>
        <v>0</v>
      </c>
      <c r="BL185" s="17" t="s">
        <v>139</v>
      </c>
      <c r="BM185" s="144" t="s">
        <v>1334</v>
      </c>
    </row>
    <row r="186" spans="2:65" s="1" customFormat="1" ht="24.2" customHeight="1">
      <c r="B186" s="32"/>
      <c r="C186" s="165" t="s">
        <v>333</v>
      </c>
      <c r="D186" s="165" t="s">
        <v>160</v>
      </c>
      <c r="E186" s="166" t="s">
        <v>1335</v>
      </c>
      <c r="F186" s="167" t="s">
        <v>1336</v>
      </c>
      <c r="G186" s="168" t="s">
        <v>253</v>
      </c>
      <c r="H186" s="169">
        <v>1</v>
      </c>
      <c r="I186" s="170"/>
      <c r="J186" s="171">
        <f t="shared" si="10"/>
        <v>0</v>
      </c>
      <c r="K186" s="167" t="s">
        <v>163</v>
      </c>
      <c r="L186" s="172"/>
      <c r="M186" s="173" t="s">
        <v>1</v>
      </c>
      <c r="N186" s="174" t="s">
        <v>43</v>
      </c>
      <c r="P186" s="148">
        <f t="shared" si="11"/>
        <v>0</v>
      </c>
      <c r="Q186" s="148">
        <v>1.0499999999999999E-3</v>
      </c>
      <c r="R186" s="148">
        <f t="shared" si="12"/>
        <v>1.0499999999999999E-3</v>
      </c>
      <c r="S186" s="148">
        <v>0</v>
      </c>
      <c r="T186" s="149">
        <f t="shared" si="13"/>
        <v>0</v>
      </c>
      <c r="AR186" s="144" t="s">
        <v>164</v>
      </c>
      <c r="AT186" s="144" t="s">
        <v>160</v>
      </c>
      <c r="AU186" s="144" t="s">
        <v>88</v>
      </c>
      <c r="AY186" s="17" t="s">
        <v>132</v>
      </c>
      <c r="BE186" s="145">
        <f t="shared" si="14"/>
        <v>0</v>
      </c>
      <c r="BF186" s="145">
        <f t="shared" si="15"/>
        <v>0</v>
      </c>
      <c r="BG186" s="145">
        <f t="shared" si="16"/>
        <v>0</v>
      </c>
      <c r="BH186" s="145">
        <f t="shared" si="17"/>
        <v>0</v>
      </c>
      <c r="BI186" s="145">
        <f t="shared" si="18"/>
        <v>0</v>
      </c>
      <c r="BJ186" s="17" t="s">
        <v>86</v>
      </c>
      <c r="BK186" s="145">
        <f t="shared" si="19"/>
        <v>0</v>
      </c>
      <c r="BL186" s="17" t="s">
        <v>139</v>
      </c>
      <c r="BM186" s="144" t="s">
        <v>1337</v>
      </c>
    </row>
    <row r="187" spans="2:65" s="1" customFormat="1" ht="24.2" customHeight="1">
      <c r="B187" s="32"/>
      <c r="C187" s="132" t="s">
        <v>338</v>
      </c>
      <c r="D187" s="132" t="s">
        <v>135</v>
      </c>
      <c r="E187" s="133" t="s">
        <v>1338</v>
      </c>
      <c r="F187" s="134" t="s">
        <v>1339</v>
      </c>
      <c r="G187" s="135" t="s">
        <v>253</v>
      </c>
      <c r="H187" s="136">
        <v>1</v>
      </c>
      <c r="I187" s="137"/>
      <c r="J187" s="138">
        <f t="shared" si="10"/>
        <v>0</v>
      </c>
      <c r="K187" s="134" t="s">
        <v>163</v>
      </c>
      <c r="L187" s="32"/>
      <c r="M187" s="146" t="s">
        <v>1</v>
      </c>
      <c r="N187" s="147" t="s">
        <v>43</v>
      </c>
      <c r="P187" s="148">
        <f t="shared" si="11"/>
        <v>0</v>
      </c>
      <c r="Q187" s="148">
        <v>0</v>
      </c>
      <c r="R187" s="148">
        <f t="shared" si="12"/>
        <v>0</v>
      </c>
      <c r="S187" s="148">
        <v>0</v>
      </c>
      <c r="T187" s="149">
        <f t="shared" si="13"/>
        <v>0</v>
      </c>
      <c r="AR187" s="144" t="s">
        <v>139</v>
      </c>
      <c r="AT187" s="144" t="s">
        <v>135</v>
      </c>
      <c r="AU187" s="144" t="s">
        <v>88</v>
      </c>
      <c r="AY187" s="17" t="s">
        <v>132</v>
      </c>
      <c r="BE187" s="145">
        <f t="shared" si="14"/>
        <v>0</v>
      </c>
      <c r="BF187" s="145">
        <f t="shared" si="15"/>
        <v>0</v>
      </c>
      <c r="BG187" s="145">
        <f t="shared" si="16"/>
        <v>0</v>
      </c>
      <c r="BH187" s="145">
        <f t="shared" si="17"/>
        <v>0</v>
      </c>
      <c r="BI187" s="145">
        <f t="shared" si="18"/>
        <v>0</v>
      </c>
      <c r="BJ187" s="17" t="s">
        <v>86</v>
      </c>
      <c r="BK187" s="145">
        <f t="shared" si="19"/>
        <v>0</v>
      </c>
      <c r="BL187" s="17" t="s">
        <v>139</v>
      </c>
      <c r="BM187" s="144" t="s">
        <v>1340</v>
      </c>
    </row>
    <row r="188" spans="2:65" s="1" customFormat="1" ht="16.5" customHeight="1">
      <c r="B188" s="32"/>
      <c r="C188" s="165" t="s">
        <v>343</v>
      </c>
      <c r="D188" s="165" t="s">
        <v>160</v>
      </c>
      <c r="E188" s="166" t="s">
        <v>1341</v>
      </c>
      <c r="F188" s="167" t="s">
        <v>1342</v>
      </c>
      <c r="G188" s="168" t="s">
        <v>253</v>
      </c>
      <c r="H188" s="169">
        <v>1</v>
      </c>
      <c r="I188" s="170"/>
      <c r="J188" s="171">
        <f t="shared" si="10"/>
        <v>0</v>
      </c>
      <c r="K188" s="167" t="s">
        <v>163</v>
      </c>
      <c r="L188" s="172"/>
      <c r="M188" s="173" t="s">
        <v>1</v>
      </c>
      <c r="N188" s="174" t="s">
        <v>43</v>
      </c>
      <c r="P188" s="148">
        <f t="shared" si="11"/>
        <v>0</v>
      </c>
      <c r="Q188" s="148">
        <v>5.0000000000000002E-5</v>
      </c>
      <c r="R188" s="148">
        <f t="shared" si="12"/>
        <v>5.0000000000000002E-5</v>
      </c>
      <c r="S188" s="148">
        <v>0</v>
      </c>
      <c r="T188" s="149">
        <f t="shared" si="13"/>
        <v>0</v>
      </c>
      <c r="AR188" s="144" t="s">
        <v>164</v>
      </c>
      <c r="AT188" s="144" t="s">
        <v>160</v>
      </c>
      <c r="AU188" s="144" t="s">
        <v>88</v>
      </c>
      <c r="AY188" s="17" t="s">
        <v>132</v>
      </c>
      <c r="BE188" s="145">
        <f t="shared" si="14"/>
        <v>0</v>
      </c>
      <c r="BF188" s="145">
        <f t="shared" si="15"/>
        <v>0</v>
      </c>
      <c r="BG188" s="145">
        <f t="shared" si="16"/>
        <v>0</v>
      </c>
      <c r="BH188" s="145">
        <f t="shared" si="17"/>
        <v>0</v>
      </c>
      <c r="BI188" s="145">
        <f t="shared" si="18"/>
        <v>0</v>
      </c>
      <c r="BJ188" s="17" t="s">
        <v>86</v>
      </c>
      <c r="BK188" s="145">
        <f t="shared" si="19"/>
        <v>0</v>
      </c>
      <c r="BL188" s="17" t="s">
        <v>139</v>
      </c>
      <c r="BM188" s="144" t="s">
        <v>1343</v>
      </c>
    </row>
    <row r="189" spans="2:65" s="1" customFormat="1" ht="24.2" customHeight="1">
      <c r="B189" s="32"/>
      <c r="C189" s="132" t="s">
        <v>347</v>
      </c>
      <c r="D189" s="132" t="s">
        <v>135</v>
      </c>
      <c r="E189" s="133" t="s">
        <v>1344</v>
      </c>
      <c r="F189" s="134" t="s">
        <v>1345</v>
      </c>
      <c r="G189" s="135" t="s">
        <v>253</v>
      </c>
      <c r="H189" s="136">
        <v>1</v>
      </c>
      <c r="I189" s="137"/>
      <c r="J189" s="138">
        <f t="shared" si="10"/>
        <v>0</v>
      </c>
      <c r="K189" s="134" t="s">
        <v>163</v>
      </c>
      <c r="L189" s="32"/>
      <c r="M189" s="146" t="s">
        <v>1</v>
      </c>
      <c r="N189" s="147" t="s">
        <v>43</v>
      </c>
      <c r="P189" s="148">
        <f t="shared" si="11"/>
        <v>0</v>
      </c>
      <c r="Q189" s="148">
        <v>0</v>
      </c>
      <c r="R189" s="148">
        <f t="shared" si="12"/>
        <v>0</v>
      </c>
      <c r="S189" s="148">
        <v>0</v>
      </c>
      <c r="T189" s="149">
        <f t="shared" si="13"/>
        <v>0</v>
      </c>
      <c r="AR189" s="144" t="s">
        <v>139</v>
      </c>
      <c r="AT189" s="144" t="s">
        <v>135</v>
      </c>
      <c r="AU189" s="144" t="s">
        <v>88</v>
      </c>
      <c r="AY189" s="17" t="s">
        <v>132</v>
      </c>
      <c r="BE189" s="145">
        <f t="shared" si="14"/>
        <v>0</v>
      </c>
      <c r="BF189" s="145">
        <f t="shared" si="15"/>
        <v>0</v>
      </c>
      <c r="BG189" s="145">
        <f t="shared" si="16"/>
        <v>0</v>
      </c>
      <c r="BH189" s="145">
        <f t="shared" si="17"/>
        <v>0</v>
      </c>
      <c r="BI189" s="145">
        <f t="shared" si="18"/>
        <v>0</v>
      </c>
      <c r="BJ189" s="17" t="s">
        <v>86</v>
      </c>
      <c r="BK189" s="145">
        <f t="shared" si="19"/>
        <v>0</v>
      </c>
      <c r="BL189" s="17" t="s">
        <v>139</v>
      </c>
      <c r="BM189" s="144" t="s">
        <v>1346</v>
      </c>
    </row>
    <row r="190" spans="2:65" s="1" customFormat="1" ht="24.2" customHeight="1">
      <c r="B190" s="32"/>
      <c r="C190" s="165" t="s">
        <v>351</v>
      </c>
      <c r="D190" s="165" t="s">
        <v>160</v>
      </c>
      <c r="E190" s="166" t="s">
        <v>1347</v>
      </c>
      <c r="F190" s="167" t="s">
        <v>1348</v>
      </c>
      <c r="G190" s="168" t="s">
        <v>253</v>
      </c>
      <c r="H190" s="169">
        <v>1</v>
      </c>
      <c r="I190" s="170"/>
      <c r="J190" s="171">
        <f t="shared" si="10"/>
        <v>0</v>
      </c>
      <c r="K190" s="167" t="s">
        <v>163</v>
      </c>
      <c r="L190" s="172"/>
      <c r="M190" s="173" t="s">
        <v>1</v>
      </c>
      <c r="N190" s="174" t="s">
        <v>43</v>
      </c>
      <c r="P190" s="148">
        <f t="shared" si="11"/>
        <v>0</v>
      </c>
      <c r="Q190" s="148">
        <v>1.0499999999999999E-3</v>
      </c>
      <c r="R190" s="148">
        <f t="shared" si="12"/>
        <v>1.0499999999999999E-3</v>
      </c>
      <c r="S190" s="148">
        <v>0</v>
      </c>
      <c r="T190" s="149">
        <f t="shared" si="13"/>
        <v>0</v>
      </c>
      <c r="AR190" s="144" t="s">
        <v>164</v>
      </c>
      <c r="AT190" s="144" t="s">
        <v>160</v>
      </c>
      <c r="AU190" s="144" t="s">
        <v>88</v>
      </c>
      <c r="AY190" s="17" t="s">
        <v>132</v>
      </c>
      <c r="BE190" s="145">
        <f t="shared" si="14"/>
        <v>0</v>
      </c>
      <c r="BF190" s="145">
        <f t="shared" si="15"/>
        <v>0</v>
      </c>
      <c r="BG190" s="145">
        <f t="shared" si="16"/>
        <v>0</v>
      </c>
      <c r="BH190" s="145">
        <f t="shared" si="17"/>
        <v>0</v>
      </c>
      <c r="BI190" s="145">
        <f t="shared" si="18"/>
        <v>0</v>
      </c>
      <c r="BJ190" s="17" t="s">
        <v>86</v>
      </c>
      <c r="BK190" s="145">
        <f t="shared" si="19"/>
        <v>0</v>
      </c>
      <c r="BL190" s="17" t="s">
        <v>139</v>
      </c>
      <c r="BM190" s="144" t="s">
        <v>1349</v>
      </c>
    </row>
    <row r="191" spans="2:65" s="1" customFormat="1" ht="24.2" customHeight="1">
      <c r="B191" s="32"/>
      <c r="C191" s="132" t="s">
        <v>355</v>
      </c>
      <c r="D191" s="132" t="s">
        <v>135</v>
      </c>
      <c r="E191" s="133" t="s">
        <v>1350</v>
      </c>
      <c r="F191" s="134" t="s">
        <v>1351</v>
      </c>
      <c r="G191" s="135" t="s">
        <v>253</v>
      </c>
      <c r="H191" s="136">
        <v>1</v>
      </c>
      <c r="I191" s="137"/>
      <c r="J191" s="138">
        <f t="shared" si="10"/>
        <v>0</v>
      </c>
      <c r="K191" s="134" t="s">
        <v>163</v>
      </c>
      <c r="L191" s="32"/>
      <c r="M191" s="146" t="s">
        <v>1</v>
      </c>
      <c r="N191" s="147" t="s">
        <v>43</v>
      </c>
      <c r="P191" s="148">
        <f t="shared" si="11"/>
        <v>0</v>
      </c>
      <c r="Q191" s="148">
        <v>0</v>
      </c>
      <c r="R191" s="148">
        <f t="shared" si="12"/>
        <v>0</v>
      </c>
      <c r="S191" s="148">
        <v>0</v>
      </c>
      <c r="T191" s="149">
        <f t="shared" si="13"/>
        <v>0</v>
      </c>
      <c r="AR191" s="144" t="s">
        <v>139</v>
      </c>
      <c r="AT191" s="144" t="s">
        <v>135</v>
      </c>
      <c r="AU191" s="144" t="s">
        <v>88</v>
      </c>
      <c r="AY191" s="17" t="s">
        <v>132</v>
      </c>
      <c r="BE191" s="145">
        <f t="shared" si="14"/>
        <v>0</v>
      </c>
      <c r="BF191" s="145">
        <f t="shared" si="15"/>
        <v>0</v>
      </c>
      <c r="BG191" s="145">
        <f t="shared" si="16"/>
        <v>0</v>
      </c>
      <c r="BH191" s="145">
        <f t="shared" si="17"/>
        <v>0</v>
      </c>
      <c r="BI191" s="145">
        <f t="shared" si="18"/>
        <v>0</v>
      </c>
      <c r="BJ191" s="17" t="s">
        <v>86</v>
      </c>
      <c r="BK191" s="145">
        <f t="shared" si="19"/>
        <v>0</v>
      </c>
      <c r="BL191" s="17" t="s">
        <v>139</v>
      </c>
      <c r="BM191" s="144" t="s">
        <v>1352</v>
      </c>
    </row>
    <row r="192" spans="2:65" s="1" customFormat="1" ht="16.5" customHeight="1">
      <c r="B192" s="32"/>
      <c r="C192" s="165" t="s">
        <v>359</v>
      </c>
      <c r="D192" s="165" t="s">
        <v>160</v>
      </c>
      <c r="E192" s="166" t="s">
        <v>1353</v>
      </c>
      <c r="F192" s="167" t="s">
        <v>1354</v>
      </c>
      <c r="G192" s="168" t="s">
        <v>253</v>
      </c>
      <c r="H192" s="169">
        <v>1</v>
      </c>
      <c r="I192" s="170"/>
      <c r="J192" s="171">
        <f t="shared" si="10"/>
        <v>0</v>
      </c>
      <c r="K192" s="167" t="s">
        <v>1</v>
      </c>
      <c r="L192" s="172"/>
      <c r="M192" s="173" t="s">
        <v>1</v>
      </c>
      <c r="N192" s="174" t="s">
        <v>43</v>
      </c>
      <c r="P192" s="148">
        <f t="shared" si="11"/>
        <v>0</v>
      </c>
      <c r="Q192" s="148">
        <v>4.0000000000000003E-5</v>
      </c>
      <c r="R192" s="148">
        <f t="shared" si="12"/>
        <v>4.0000000000000003E-5</v>
      </c>
      <c r="S192" s="148">
        <v>0</v>
      </c>
      <c r="T192" s="149">
        <f t="shared" si="13"/>
        <v>0</v>
      </c>
      <c r="AR192" s="144" t="s">
        <v>164</v>
      </c>
      <c r="AT192" s="144" t="s">
        <v>160</v>
      </c>
      <c r="AU192" s="144" t="s">
        <v>88</v>
      </c>
      <c r="AY192" s="17" t="s">
        <v>132</v>
      </c>
      <c r="BE192" s="145">
        <f t="shared" si="14"/>
        <v>0</v>
      </c>
      <c r="BF192" s="145">
        <f t="shared" si="15"/>
        <v>0</v>
      </c>
      <c r="BG192" s="145">
        <f t="shared" si="16"/>
        <v>0</v>
      </c>
      <c r="BH192" s="145">
        <f t="shared" si="17"/>
        <v>0</v>
      </c>
      <c r="BI192" s="145">
        <f t="shared" si="18"/>
        <v>0</v>
      </c>
      <c r="BJ192" s="17" t="s">
        <v>86</v>
      </c>
      <c r="BK192" s="145">
        <f t="shared" si="19"/>
        <v>0</v>
      </c>
      <c r="BL192" s="17" t="s">
        <v>139</v>
      </c>
      <c r="BM192" s="144" t="s">
        <v>1355</v>
      </c>
    </row>
    <row r="193" spans="2:65" s="1" customFormat="1" ht="24.2" customHeight="1">
      <c r="B193" s="32"/>
      <c r="C193" s="132" t="s">
        <v>363</v>
      </c>
      <c r="D193" s="132" t="s">
        <v>135</v>
      </c>
      <c r="E193" s="133" t="s">
        <v>1356</v>
      </c>
      <c r="F193" s="134" t="s">
        <v>1357</v>
      </c>
      <c r="G193" s="135" t="s">
        <v>253</v>
      </c>
      <c r="H193" s="136">
        <v>1</v>
      </c>
      <c r="I193" s="137"/>
      <c r="J193" s="138">
        <f t="shared" si="10"/>
        <v>0</v>
      </c>
      <c r="K193" s="134" t="s">
        <v>163</v>
      </c>
      <c r="L193" s="32"/>
      <c r="M193" s="146" t="s">
        <v>1</v>
      </c>
      <c r="N193" s="147" t="s">
        <v>43</v>
      </c>
      <c r="P193" s="148">
        <f t="shared" si="11"/>
        <v>0</v>
      </c>
      <c r="Q193" s="148">
        <v>0</v>
      </c>
      <c r="R193" s="148">
        <f t="shared" si="12"/>
        <v>0</v>
      </c>
      <c r="S193" s="148">
        <v>0</v>
      </c>
      <c r="T193" s="149">
        <f t="shared" si="13"/>
        <v>0</v>
      </c>
      <c r="AR193" s="144" t="s">
        <v>139</v>
      </c>
      <c r="AT193" s="144" t="s">
        <v>135</v>
      </c>
      <c r="AU193" s="144" t="s">
        <v>88</v>
      </c>
      <c r="AY193" s="17" t="s">
        <v>132</v>
      </c>
      <c r="BE193" s="145">
        <f t="shared" si="14"/>
        <v>0</v>
      </c>
      <c r="BF193" s="145">
        <f t="shared" si="15"/>
        <v>0</v>
      </c>
      <c r="BG193" s="145">
        <f t="shared" si="16"/>
        <v>0</v>
      </c>
      <c r="BH193" s="145">
        <f t="shared" si="17"/>
        <v>0</v>
      </c>
      <c r="BI193" s="145">
        <f t="shared" si="18"/>
        <v>0</v>
      </c>
      <c r="BJ193" s="17" t="s">
        <v>86</v>
      </c>
      <c r="BK193" s="145">
        <f t="shared" si="19"/>
        <v>0</v>
      </c>
      <c r="BL193" s="17" t="s">
        <v>139</v>
      </c>
      <c r="BM193" s="144" t="s">
        <v>1358</v>
      </c>
    </row>
    <row r="194" spans="2:65" s="1" customFormat="1" ht="24.2" customHeight="1">
      <c r="B194" s="32"/>
      <c r="C194" s="165" t="s">
        <v>367</v>
      </c>
      <c r="D194" s="165" t="s">
        <v>160</v>
      </c>
      <c r="E194" s="166" t="s">
        <v>1359</v>
      </c>
      <c r="F194" s="167" t="s">
        <v>1360</v>
      </c>
      <c r="G194" s="168" t="s">
        <v>253</v>
      </c>
      <c r="H194" s="169">
        <v>1</v>
      </c>
      <c r="I194" s="170"/>
      <c r="J194" s="171">
        <f t="shared" si="10"/>
        <v>0</v>
      </c>
      <c r="K194" s="167" t="s">
        <v>163</v>
      </c>
      <c r="L194" s="172"/>
      <c r="M194" s="173" t="s">
        <v>1</v>
      </c>
      <c r="N194" s="174" t="s">
        <v>43</v>
      </c>
      <c r="P194" s="148">
        <f t="shared" si="11"/>
        <v>0</v>
      </c>
      <c r="Q194" s="148">
        <v>3.0000000000000001E-5</v>
      </c>
      <c r="R194" s="148">
        <f t="shared" si="12"/>
        <v>3.0000000000000001E-5</v>
      </c>
      <c r="S194" s="148">
        <v>0</v>
      </c>
      <c r="T194" s="149">
        <f t="shared" si="13"/>
        <v>0</v>
      </c>
      <c r="AR194" s="144" t="s">
        <v>164</v>
      </c>
      <c r="AT194" s="144" t="s">
        <v>160</v>
      </c>
      <c r="AU194" s="144" t="s">
        <v>88</v>
      </c>
      <c r="AY194" s="17" t="s">
        <v>132</v>
      </c>
      <c r="BE194" s="145">
        <f t="shared" si="14"/>
        <v>0</v>
      </c>
      <c r="BF194" s="145">
        <f t="shared" si="15"/>
        <v>0</v>
      </c>
      <c r="BG194" s="145">
        <f t="shared" si="16"/>
        <v>0</v>
      </c>
      <c r="BH194" s="145">
        <f t="shared" si="17"/>
        <v>0</v>
      </c>
      <c r="BI194" s="145">
        <f t="shared" si="18"/>
        <v>0</v>
      </c>
      <c r="BJ194" s="17" t="s">
        <v>86</v>
      </c>
      <c r="BK194" s="145">
        <f t="shared" si="19"/>
        <v>0</v>
      </c>
      <c r="BL194" s="17" t="s">
        <v>139</v>
      </c>
      <c r="BM194" s="144" t="s">
        <v>1361</v>
      </c>
    </row>
    <row r="195" spans="2:65" s="1" customFormat="1" ht="24.2" customHeight="1">
      <c r="B195" s="32"/>
      <c r="C195" s="132" t="s">
        <v>372</v>
      </c>
      <c r="D195" s="132" t="s">
        <v>135</v>
      </c>
      <c r="E195" s="133" t="s">
        <v>1362</v>
      </c>
      <c r="F195" s="134" t="s">
        <v>1363</v>
      </c>
      <c r="G195" s="135" t="s">
        <v>253</v>
      </c>
      <c r="H195" s="136">
        <v>4</v>
      </c>
      <c r="I195" s="137"/>
      <c r="J195" s="138">
        <f t="shared" si="10"/>
        <v>0</v>
      </c>
      <c r="K195" s="134" t="s">
        <v>1</v>
      </c>
      <c r="L195" s="32"/>
      <c r="M195" s="146" t="s">
        <v>1</v>
      </c>
      <c r="N195" s="147" t="s">
        <v>43</v>
      </c>
      <c r="P195" s="148">
        <f t="shared" si="11"/>
        <v>0</v>
      </c>
      <c r="Q195" s="148">
        <v>0</v>
      </c>
      <c r="R195" s="148">
        <f t="shared" si="12"/>
        <v>0</v>
      </c>
      <c r="S195" s="148">
        <v>0</v>
      </c>
      <c r="T195" s="149">
        <f t="shared" si="13"/>
        <v>0</v>
      </c>
      <c r="AR195" s="144" t="s">
        <v>139</v>
      </c>
      <c r="AT195" s="144" t="s">
        <v>135</v>
      </c>
      <c r="AU195" s="144" t="s">
        <v>88</v>
      </c>
      <c r="AY195" s="17" t="s">
        <v>132</v>
      </c>
      <c r="BE195" s="145">
        <f t="shared" si="14"/>
        <v>0</v>
      </c>
      <c r="BF195" s="145">
        <f t="shared" si="15"/>
        <v>0</v>
      </c>
      <c r="BG195" s="145">
        <f t="shared" si="16"/>
        <v>0</v>
      </c>
      <c r="BH195" s="145">
        <f t="shared" si="17"/>
        <v>0</v>
      </c>
      <c r="BI195" s="145">
        <f t="shared" si="18"/>
        <v>0</v>
      </c>
      <c r="BJ195" s="17" t="s">
        <v>86</v>
      </c>
      <c r="BK195" s="145">
        <f t="shared" si="19"/>
        <v>0</v>
      </c>
      <c r="BL195" s="17" t="s">
        <v>139</v>
      </c>
      <c r="BM195" s="144" t="s">
        <v>1364</v>
      </c>
    </row>
    <row r="196" spans="2:65" s="1" customFormat="1" ht="24.2" customHeight="1">
      <c r="B196" s="32"/>
      <c r="C196" s="165" t="s">
        <v>376</v>
      </c>
      <c r="D196" s="165" t="s">
        <v>160</v>
      </c>
      <c r="E196" s="166" t="s">
        <v>1365</v>
      </c>
      <c r="F196" s="167" t="s">
        <v>1366</v>
      </c>
      <c r="G196" s="168" t="s">
        <v>253</v>
      </c>
      <c r="H196" s="169">
        <v>4</v>
      </c>
      <c r="I196" s="170"/>
      <c r="J196" s="171">
        <f t="shared" si="10"/>
        <v>0</v>
      </c>
      <c r="K196" s="167" t="s">
        <v>1</v>
      </c>
      <c r="L196" s="172"/>
      <c r="M196" s="173" t="s">
        <v>1</v>
      </c>
      <c r="N196" s="174" t="s">
        <v>43</v>
      </c>
      <c r="P196" s="148">
        <f t="shared" si="11"/>
        <v>0</v>
      </c>
      <c r="Q196" s="148">
        <v>3.8999999999999998E-3</v>
      </c>
      <c r="R196" s="148">
        <f t="shared" si="12"/>
        <v>1.5599999999999999E-2</v>
      </c>
      <c r="S196" s="148">
        <v>0</v>
      </c>
      <c r="T196" s="149">
        <f t="shared" si="13"/>
        <v>0</v>
      </c>
      <c r="AR196" s="144" t="s">
        <v>164</v>
      </c>
      <c r="AT196" s="144" t="s">
        <v>160</v>
      </c>
      <c r="AU196" s="144" t="s">
        <v>88</v>
      </c>
      <c r="AY196" s="17" t="s">
        <v>132</v>
      </c>
      <c r="BE196" s="145">
        <f t="shared" si="14"/>
        <v>0</v>
      </c>
      <c r="BF196" s="145">
        <f t="shared" si="15"/>
        <v>0</v>
      </c>
      <c r="BG196" s="145">
        <f t="shared" si="16"/>
        <v>0</v>
      </c>
      <c r="BH196" s="145">
        <f t="shared" si="17"/>
        <v>0</v>
      </c>
      <c r="BI196" s="145">
        <f t="shared" si="18"/>
        <v>0</v>
      </c>
      <c r="BJ196" s="17" t="s">
        <v>86</v>
      </c>
      <c r="BK196" s="145">
        <f t="shared" si="19"/>
        <v>0</v>
      </c>
      <c r="BL196" s="17" t="s">
        <v>139</v>
      </c>
      <c r="BM196" s="144" t="s">
        <v>1367</v>
      </c>
    </row>
    <row r="197" spans="2:65" s="1" customFormat="1" ht="24.2" customHeight="1">
      <c r="B197" s="32"/>
      <c r="C197" s="132" t="s">
        <v>380</v>
      </c>
      <c r="D197" s="132" t="s">
        <v>135</v>
      </c>
      <c r="E197" s="133" t="s">
        <v>1368</v>
      </c>
      <c r="F197" s="134" t="s">
        <v>1369</v>
      </c>
      <c r="G197" s="135" t="s">
        <v>253</v>
      </c>
      <c r="H197" s="136">
        <v>1</v>
      </c>
      <c r="I197" s="137"/>
      <c r="J197" s="138">
        <f t="shared" si="10"/>
        <v>0</v>
      </c>
      <c r="K197" s="134" t="s">
        <v>163</v>
      </c>
      <c r="L197" s="32"/>
      <c r="M197" s="146" t="s">
        <v>1</v>
      </c>
      <c r="N197" s="147" t="s">
        <v>43</v>
      </c>
      <c r="P197" s="148">
        <f t="shared" si="11"/>
        <v>0</v>
      </c>
      <c r="Q197" s="148">
        <v>0</v>
      </c>
      <c r="R197" s="148">
        <f t="shared" si="12"/>
        <v>0</v>
      </c>
      <c r="S197" s="148">
        <v>0</v>
      </c>
      <c r="T197" s="149">
        <f t="shared" si="13"/>
        <v>0</v>
      </c>
      <c r="AR197" s="144" t="s">
        <v>139</v>
      </c>
      <c r="AT197" s="144" t="s">
        <v>135</v>
      </c>
      <c r="AU197" s="144" t="s">
        <v>88</v>
      </c>
      <c r="AY197" s="17" t="s">
        <v>132</v>
      </c>
      <c r="BE197" s="145">
        <f t="shared" si="14"/>
        <v>0</v>
      </c>
      <c r="BF197" s="145">
        <f t="shared" si="15"/>
        <v>0</v>
      </c>
      <c r="BG197" s="145">
        <f t="shared" si="16"/>
        <v>0</v>
      </c>
      <c r="BH197" s="145">
        <f t="shared" si="17"/>
        <v>0</v>
      </c>
      <c r="BI197" s="145">
        <f t="shared" si="18"/>
        <v>0</v>
      </c>
      <c r="BJ197" s="17" t="s">
        <v>86</v>
      </c>
      <c r="BK197" s="145">
        <f t="shared" si="19"/>
        <v>0</v>
      </c>
      <c r="BL197" s="17" t="s">
        <v>139</v>
      </c>
      <c r="BM197" s="144" t="s">
        <v>1370</v>
      </c>
    </row>
    <row r="198" spans="2:65" s="1" customFormat="1" ht="16.5" customHeight="1">
      <c r="B198" s="32"/>
      <c r="C198" s="132" t="s">
        <v>384</v>
      </c>
      <c r="D198" s="132" t="s">
        <v>135</v>
      </c>
      <c r="E198" s="133" t="s">
        <v>1031</v>
      </c>
      <c r="F198" s="134" t="s">
        <v>1032</v>
      </c>
      <c r="G198" s="135" t="s">
        <v>153</v>
      </c>
      <c r="H198" s="136">
        <v>50</v>
      </c>
      <c r="I198" s="137"/>
      <c r="J198" s="138">
        <f t="shared" si="10"/>
        <v>0</v>
      </c>
      <c r="K198" s="134" t="s">
        <v>1</v>
      </c>
      <c r="L198" s="32"/>
      <c r="M198" s="146" t="s">
        <v>1</v>
      </c>
      <c r="N198" s="147" t="s">
        <v>43</v>
      </c>
      <c r="P198" s="148">
        <f t="shared" si="11"/>
        <v>0</v>
      </c>
      <c r="Q198" s="148">
        <v>0</v>
      </c>
      <c r="R198" s="148">
        <f t="shared" si="12"/>
        <v>0</v>
      </c>
      <c r="S198" s="148">
        <v>0</v>
      </c>
      <c r="T198" s="149">
        <f t="shared" si="13"/>
        <v>0</v>
      </c>
      <c r="AR198" s="144" t="s">
        <v>139</v>
      </c>
      <c r="AT198" s="144" t="s">
        <v>135</v>
      </c>
      <c r="AU198" s="144" t="s">
        <v>88</v>
      </c>
      <c r="AY198" s="17" t="s">
        <v>132</v>
      </c>
      <c r="BE198" s="145">
        <f t="shared" si="14"/>
        <v>0</v>
      </c>
      <c r="BF198" s="145">
        <f t="shared" si="15"/>
        <v>0</v>
      </c>
      <c r="BG198" s="145">
        <f t="shared" si="16"/>
        <v>0</v>
      </c>
      <c r="BH198" s="145">
        <f t="shared" si="17"/>
        <v>0</v>
      </c>
      <c r="BI198" s="145">
        <f t="shared" si="18"/>
        <v>0</v>
      </c>
      <c r="BJ198" s="17" t="s">
        <v>86</v>
      </c>
      <c r="BK198" s="145">
        <f t="shared" si="19"/>
        <v>0</v>
      </c>
      <c r="BL198" s="17" t="s">
        <v>139</v>
      </c>
      <c r="BM198" s="144" t="s">
        <v>1371</v>
      </c>
    </row>
    <row r="199" spans="2:65" s="1" customFormat="1" ht="16.5" customHeight="1">
      <c r="B199" s="32"/>
      <c r="C199" s="165" t="s">
        <v>388</v>
      </c>
      <c r="D199" s="165" t="s">
        <v>160</v>
      </c>
      <c r="E199" s="166" t="s">
        <v>1034</v>
      </c>
      <c r="F199" s="167" t="s">
        <v>1035</v>
      </c>
      <c r="G199" s="168" t="s">
        <v>153</v>
      </c>
      <c r="H199" s="169">
        <v>50</v>
      </c>
      <c r="I199" s="170"/>
      <c r="J199" s="171">
        <f t="shared" si="10"/>
        <v>0</v>
      </c>
      <c r="K199" s="167" t="s">
        <v>1</v>
      </c>
      <c r="L199" s="172"/>
      <c r="M199" s="173" t="s">
        <v>1</v>
      </c>
      <c r="N199" s="174" t="s">
        <v>43</v>
      </c>
      <c r="P199" s="148">
        <f t="shared" si="11"/>
        <v>0</v>
      </c>
      <c r="Q199" s="148">
        <v>2.2499999999999998E-3</v>
      </c>
      <c r="R199" s="148">
        <f t="shared" si="12"/>
        <v>0.11249999999999999</v>
      </c>
      <c r="S199" s="148">
        <v>0</v>
      </c>
      <c r="T199" s="149">
        <f t="shared" si="13"/>
        <v>0</v>
      </c>
      <c r="AR199" s="144" t="s">
        <v>164</v>
      </c>
      <c r="AT199" s="144" t="s">
        <v>160</v>
      </c>
      <c r="AU199" s="144" t="s">
        <v>88</v>
      </c>
      <c r="AY199" s="17" t="s">
        <v>132</v>
      </c>
      <c r="BE199" s="145">
        <f t="shared" si="14"/>
        <v>0</v>
      </c>
      <c r="BF199" s="145">
        <f t="shared" si="15"/>
        <v>0</v>
      </c>
      <c r="BG199" s="145">
        <f t="shared" si="16"/>
        <v>0</v>
      </c>
      <c r="BH199" s="145">
        <f t="shared" si="17"/>
        <v>0</v>
      </c>
      <c r="BI199" s="145">
        <f t="shared" si="18"/>
        <v>0</v>
      </c>
      <c r="BJ199" s="17" t="s">
        <v>86</v>
      </c>
      <c r="BK199" s="145">
        <f t="shared" si="19"/>
        <v>0</v>
      </c>
      <c r="BL199" s="17" t="s">
        <v>139</v>
      </c>
      <c r="BM199" s="144" t="s">
        <v>1372</v>
      </c>
    </row>
    <row r="200" spans="2:65" s="1" customFormat="1" ht="16.5" customHeight="1">
      <c r="B200" s="32"/>
      <c r="C200" s="132" t="s">
        <v>392</v>
      </c>
      <c r="D200" s="132" t="s">
        <v>135</v>
      </c>
      <c r="E200" s="133" t="s">
        <v>1037</v>
      </c>
      <c r="F200" s="134" t="s">
        <v>1038</v>
      </c>
      <c r="G200" s="135" t="s">
        <v>153</v>
      </c>
      <c r="H200" s="136">
        <v>30</v>
      </c>
      <c r="I200" s="137"/>
      <c r="J200" s="138">
        <f t="shared" si="10"/>
        <v>0</v>
      </c>
      <c r="K200" s="134" t="s">
        <v>163</v>
      </c>
      <c r="L200" s="32"/>
      <c r="M200" s="146" t="s">
        <v>1</v>
      </c>
      <c r="N200" s="147" t="s">
        <v>43</v>
      </c>
      <c r="P200" s="148">
        <f t="shared" si="11"/>
        <v>0</v>
      </c>
      <c r="Q200" s="148">
        <v>0</v>
      </c>
      <c r="R200" s="148">
        <f t="shared" si="12"/>
        <v>0</v>
      </c>
      <c r="S200" s="148">
        <v>0</v>
      </c>
      <c r="T200" s="149">
        <f t="shared" si="13"/>
        <v>0</v>
      </c>
      <c r="AR200" s="144" t="s">
        <v>139</v>
      </c>
      <c r="AT200" s="144" t="s">
        <v>135</v>
      </c>
      <c r="AU200" s="144" t="s">
        <v>88</v>
      </c>
      <c r="AY200" s="17" t="s">
        <v>132</v>
      </c>
      <c r="BE200" s="145">
        <f t="shared" si="14"/>
        <v>0</v>
      </c>
      <c r="BF200" s="145">
        <f t="shared" si="15"/>
        <v>0</v>
      </c>
      <c r="BG200" s="145">
        <f t="shared" si="16"/>
        <v>0</v>
      </c>
      <c r="BH200" s="145">
        <f t="shared" si="17"/>
        <v>0</v>
      </c>
      <c r="BI200" s="145">
        <f t="shared" si="18"/>
        <v>0</v>
      </c>
      <c r="BJ200" s="17" t="s">
        <v>86</v>
      </c>
      <c r="BK200" s="145">
        <f t="shared" si="19"/>
        <v>0</v>
      </c>
      <c r="BL200" s="17" t="s">
        <v>139</v>
      </c>
      <c r="BM200" s="144" t="s">
        <v>1373</v>
      </c>
    </row>
    <row r="201" spans="2:65" s="1" customFormat="1" ht="16.5" customHeight="1">
      <c r="B201" s="32"/>
      <c r="C201" s="165" t="s">
        <v>396</v>
      </c>
      <c r="D201" s="165" t="s">
        <v>160</v>
      </c>
      <c r="E201" s="166" t="s">
        <v>1040</v>
      </c>
      <c r="F201" s="167" t="s">
        <v>1041</v>
      </c>
      <c r="G201" s="168" t="s">
        <v>153</v>
      </c>
      <c r="H201" s="169">
        <v>30</v>
      </c>
      <c r="I201" s="170"/>
      <c r="J201" s="171">
        <f t="shared" si="10"/>
        <v>0</v>
      </c>
      <c r="K201" s="167" t="s">
        <v>163</v>
      </c>
      <c r="L201" s="172"/>
      <c r="M201" s="173" t="s">
        <v>1</v>
      </c>
      <c r="N201" s="174" t="s">
        <v>43</v>
      </c>
      <c r="P201" s="148">
        <f t="shared" si="11"/>
        <v>0</v>
      </c>
      <c r="Q201" s="148">
        <v>3.5000000000000001E-3</v>
      </c>
      <c r="R201" s="148">
        <f t="shared" si="12"/>
        <v>0.105</v>
      </c>
      <c r="S201" s="148">
        <v>0</v>
      </c>
      <c r="T201" s="149">
        <f t="shared" si="13"/>
        <v>0</v>
      </c>
      <c r="AR201" s="144" t="s">
        <v>164</v>
      </c>
      <c r="AT201" s="144" t="s">
        <v>160</v>
      </c>
      <c r="AU201" s="144" t="s">
        <v>88</v>
      </c>
      <c r="AY201" s="17" t="s">
        <v>132</v>
      </c>
      <c r="BE201" s="145">
        <f t="shared" si="14"/>
        <v>0</v>
      </c>
      <c r="BF201" s="145">
        <f t="shared" si="15"/>
        <v>0</v>
      </c>
      <c r="BG201" s="145">
        <f t="shared" si="16"/>
        <v>0</v>
      </c>
      <c r="BH201" s="145">
        <f t="shared" si="17"/>
        <v>0</v>
      </c>
      <c r="BI201" s="145">
        <f t="shared" si="18"/>
        <v>0</v>
      </c>
      <c r="BJ201" s="17" t="s">
        <v>86</v>
      </c>
      <c r="BK201" s="145">
        <f t="shared" si="19"/>
        <v>0</v>
      </c>
      <c r="BL201" s="17" t="s">
        <v>139</v>
      </c>
      <c r="BM201" s="144" t="s">
        <v>1374</v>
      </c>
    </row>
    <row r="202" spans="2:65" s="1" customFormat="1" ht="24.2" customHeight="1">
      <c r="B202" s="32"/>
      <c r="C202" s="165" t="s">
        <v>400</v>
      </c>
      <c r="D202" s="165" t="s">
        <v>160</v>
      </c>
      <c r="E202" s="166" t="s">
        <v>1057</v>
      </c>
      <c r="F202" s="167" t="s">
        <v>1058</v>
      </c>
      <c r="G202" s="168" t="s">
        <v>138</v>
      </c>
      <c r="H202" s="169">
        <v>1</v>
      </c>
      <c r="I202" s="170"/>
      <c r="J202" s="171">
        <f t="shared" si="10"/>
        <v>0</v>
      </c>
      <c r="K202" s="167" t="s">
        <v>1</v>
      </c>
      <c r="L202" s="172"/>
      <c r="M202" s="173" t="s">
        <v>1</v>
      </c>
      <c r="N202" s="174" t="s">
        <v>43</v>
      </c>
      <c r="P202" s="148">
        <f t="shared" si="11"/>
        <v>0</v>
      </c>
      <c r="Q202" s="148">
        <v>4.0000000000000003E-5</v>
      </c>
      <c r="R202" s="148">
        <f t="shared" si="12"/>
        <v>4.0000000000000003E-5</v>
      </c>
      <c r="S202" s="148">
        <v>0</v>
      </c>
      <c r="T202" s="149">
        <f t="shared" si="13"/>
        <v>0</v>
      </c>
      <c r="AR202" s="144" t="s">
        <v>164</v>
      </c>
      <c r="AT202" s="144" t="s">
        <v>160</v>
      </c>
      <c r="AU202" s="144" t="s">
        <v>88</v>
      </c>
      <c r="AY202" s="17" t="s">
        <v>132</v>
      </c>
      <c r="BE202" s="145">
        <f t="shared" si="14"/>
        <v>0</v>
      </c>
      <c r="BF202" s="145">
        <f t="shared" si="15"/>
        <v>0</v>
      </c>
      <c r="BG202" s="145">
        <f t="shared" si="16"/>
        <v>0</v>
      </c>
      <c r="BH202" s="145">
        <f t="shared" si="17"/>
        <v>0</v>
      </c>
      <c r="BI202" s="145">
        <f t="shared" si="18"/>
        <v>0</v>
      </c>
      <c r="BJ202" s="17" t="s">
        <v>86</v>
      </c>
      <c r="BK202" s="145">
        <f t="shared" si="19"/>
        <v>0</v>
      </c>
      <c r="BL202" s="17" t="s">
        <v>139</v>
      </c>
      <c r="BM202" s="144" t="s">
        <v>1375</v>
      </c>
    </row>
    <row r="203" spans="2:65" s="11" customFormat="1" ht="25.9" customHeight="1">
      <c r="B203" s="120"/>
      <c r="D203" s="121" t="s">
        <v>77</v>
      </c>
      <c r="E203" s="122" t="s">
        <v>160</v>
      </c>
      <c r="F203" s="122" t="s">
        <v>371</v>
      </c>
      <c r="I203" s="123"/>
      <c r="J203" s="124">
        <f>BK203</f>
        <v>0</v>
      </c>
      <c r="L203" s="120"/>
      <c r="M203" s="125"/>
      <c r="P203" s="126">
        <f>P204</f>
        <v>0</v>
      </c>
      <c r="R203" s="126">
        <f>R204</f>
        <v>1.2999999999999999E-2</v>
      </c>
      <c r="T203" s="127">
        <f>T204</f>
        <v>0</v>
      </c>
      <c r="AR203" s="121" t="s">
        <v>167</v>
      </c>
      <c r="AT203" s="128" t="s">
        <v>77</v>
      </c>
      <c r="AU203" s="128" t="s">
        <v>78</v>
      </c>
      <c r="AY203" s="121" t="s">
        <v>132</v>
      </c>
      <c r="BK203" s="129">
        <f>BK204</f>
        <v>0</v>
      </c>
    </row>
    <row r="204" spans="2:65" s="11" customFormat="1" ht="22.9" customHeight="1">
      <c r="B204" s="120"/>
      <c r="D204" s="121" t="s">
        <v>77</v>
      </c>
      <c r="E204" s="130" t="s">
        <v>1108</v>
      </c>
      <c r="F204" s="130" t="s">
        <v>1109</v>
      </c>
      <c r="I204" s="123"/>
      <c r="J204" s="131">
        <f>BK204</f>
        <v>0</v>
      </c>
      <c r="L204" s="120"/>
      <c r="M204" s="125"/>
      <c r="P204" s="126">
        <f>SUM(P205:P206)</f>
        <v>0</v>
      </c>
      <c r="R204" s="126">
        <f>SUM(R205:R206)</f>
        <v>1.2999999999999999E-2</v>
      </c>
      <c r="T204" s="127">
        <f>SUM(T205:T206)</f>
        <v>0</v>
      </c>
      <c r="AR204" s="121" t="s">
        <v>167</v>
      </c>
      <c r="AT204" s="128" t="s">
        <v>77</v>
      </c>
      <c r="AU204" s="128" t="s">
        <v>86</v>
      </c>
      <c r="AY204" s="121" t="s">
        <v>132</v>
      </c>
      <c r="BK204" s="129">
        <f>SUM(BK205:BK206)</f>
        <v>0</v>
      </c>
    </row>
    <row r="205" spans="2:65" s="1" customFormat="1" ht="37.9" customHeight="1">
      <c r="B205" s="32"/>
      <c r="C205" s="132" t="s">
        <v>404</v>
      </c>
      <c r="D205" s="132" t="s">
        <v>135</v>
      </c>
      <c r="E205" s="133" t="s">
        <v>1376</v>
      </c>
      <c r="F205" s="134" t="s">
        <v>1377</v>
      </c>
      <c r="G205" s="135" t="s">
        <v>253</v>
      </c>
      <c r="H205" s="136">
        <v>1</v>
      </c>
      <c r="I205" s="137"/>
      <c r="J205" s="138">
        <f>ROUND(I205*H205,2)</f>
        <v>0</v>
      </c>
      <c r="K205" s="134" t="s">
        <v>163</v>
      </c>
      <c r="L205" s="32"/>
      <c r="M205" s="146" t="s">
        <v>1</v>
      </c>
      <c r="N205" s="147" t="s">
        <v>43</v>
      </c>
      <c r="P205" s="148">
        <f>O205*H205</f>
        <v>0</v>
      </c>
      <c r="Q205" s="148">
        <v>0</v>
      </c>
      <c r="R205" s="148">
        <f>Q205*H205</f>
        <v>0</v>
      </c>
      <c r="S205" s="148">
        <v>0</v>
      </c>
      <c r="T205" s="149">
        <f>S205*H205</f>
        <v>0</v>
      </c>
      <c r="AR205" s="144" t="s">
        <v>248</v>
      </c>
      <c r="AT205" s="144" t="s">
        <v>135</v>
      </c>
      <c r="AU205" s="144" t="s">
        <v>88</v>
      </c>
      <c r="AY205" s="17" t="s">
        <v>132</v>
      </c>
      <c r="BE205" s="145">
        <f>IF(N205="základní",J205,0)</f>
        <v>0</v>
      </c>
      <c r="BF205" s="145">
        <f>IF(N205="snížená",J205,0)</f>
        <v>0</v>
      </c>
      <c r="BG205" s="145">
        <f>IF(N205="zákl. přenesená",J205,0)</f>
        <v>0</v>
      </c>
      <c r="BH205" s="145">
        <f>IF(N205="sníž. přenesená",J205,0)</f>
        <v>0</v>
      </c>
      <c r="BI205" s="145">
        <f>IF(N205="nulová",J205,0)</f>
        <v>0</v>
      </c>
      <c r="BJ205" s="17" t="s">
        <v>86</v>
      </c>
      <c r="BK205" s="145">
        <f>ROUND(I205*H205,2)</f>
        <v>0</v>
      </c>
      <c r="BL205" s="17" t="s">
        <v>248</v>
      </c>
      <c r="BM205" s="144" t="s">
        <v>1378</v>
      </c>
    </row>
    <row r="206" spans="2:65" s="1" customFormat="1" ht="37.9" customHeight="1">
      <c r="B206" s="32"/>
      <c r="C206" s="165" t="s">
        <v>408</v>
      </c>
      <c r="D206" s="165" t="s">
        <v>160</v>
      </c>
      <c r="E206" s="166" t="s">
        <v>1379</v>
      </c>
      <c r="F206" s="167" t="s">
        <v>1380</v>
      </c>
      <c r="G206" s="168" t="s">
        <v>253</v>
      </c>
      <c r="H206" s="169">
        <v>1</v>
      </c>
      <c r="I206" s="170"/>
      <c r="J206" s="171">
        <f>ROUND(I206*H206,2)</f>
        <v>0</v>
      </c>
      <c r="K206" s="167" t="s">
        <v>163</v>
      </c>
      <c r="L206" s="172"/>
      <c r="M206" s="173" t="s">
        <v>1</v>
      </c>
      <c r="N206" s="174" t="s">
        <v>43</v>
      </c>
      <c r="P206" s="148">
        <f>O206*H206</f>
        <v>0</v>
      </c>
      <c r="Q206" s="148">
        <v>1.2999999999999999E-2</v>
      </c>
      <c r="R206" s="148">
        <f>Q206*H206</f>
        <v>1.2999999999999999E-2</v>
      </c>
      <c r="S206" s="148">
        <v>0</v>
      </c>
      <c r="T206" s="149">
        <f>S206*H206</f>
        <v>0</v>
      </c>
      <c r="AR206" s="144" t="s">
        <v>254</v>
      </c>
      <c r="AT206" s="144" t="s">
        <v>160</v>
      </c>
      <c r="AU206" s="144" t="s">
        <v>88</v>
      </c>
      <c r="AY206" s="17" t="s">
        <v>132</v>
      </c>
      <c r="BE206" s="145">
        <f>IF(N206="základní",J206,0)</f>
        <v>0</v>
      </c>
      <c r="BF206" s="145">
        <f>IF(N206="snížená",J206,0)</f>
        <v>0</v>
      </c>
      <c r="BG206" s="145">
        <f>IF(N206="zákl. přenesená",J206,0)</f>
        <v>0</v>
      </c>
      <c r="BH206" s="145">
        <f>IF(N206="sníž. přenesená",J206,0)</f>
        <v>0</v>
      </c>
      <c r="BI206" s="145">
        <f>IF(N206="nulová",J206,0)</f>
        <v>0</v>
      </c>
      <c r="BJ206" s="17" t="s">
        <v>86</v>
      </c>
      <c r="BK206" s="145">
        <f>ROUND(I206*H206,2)</f>
        <v>0</v>
      </c>
      <c r="BL206" s="17" t="s">
        <v>248</v>
      </c>
      <c r="BM206" s="144" t="s">
        <v>1381</v>
      </c>
    </row>
    <row r="207" spans="2:65" s="11" customFormat="1" ht="25.9" customHeight="1">
      <c r="B207" s="120"/>
      <c r="D207" s="121" t="s">
        <v>77</v>
      </c>
      <c r="E207" s="122" t="s">
        <v>826</v>
      </c>
      <c r="F207" s="122" t="s">
        <v>827</v>
      </c>
      <c r="I207" s="123"/>
      <c r="J207" s="124">
        <f>BK207</f>
        <v>0</v>
      </c>
      <c r="L207" s="120"/>
      <c r="M207" s="125"/>
      <c r="P207" s="126">
        <f>SUM(P208:P215)</f>
        <v>0</v>
      </c>
      <c r="R207" s="126">
        <f>SUM(R208:R215)</f>
        <v>0</v>
      </c>
      <c r="T207" s="127">
        <f>SUM(T208:T215)</f>
        <v>0</v>
      </c>
      <c r="AR207" s="121" t="s">
        <v>159</v>
      </c>
      <c r="AT207" s="128" t="s">
        <v>77</v>
      </c>
      <c r="AU207" s="128" t="s">
        <v>78</v>
      </c>
      <c r="AY207" s="121" t="s">
        <v>132</v>
      </c>
      <c r="BK207" s="129">
        <f>SUM(BK208:BK215)</f>
        <v>0</v>
      </c>
    </row>
    <row r="208" spans="2:65" s="1" customFormat="1" ht="16.5" customHeight="1">
      <c r="B208" s="32"/>
      <c r="C208" s="132" t="s">
        <v>412</v>
      </c>
      <c r="D208" s="132" t="s">
        <v>135</v>
      </c>
      <c r="E208" s="133" t="s">
        <v>1194</v>
      </c>
      <c r="F208" s="134" t="s">
        <v>1195</v>
      </c>
      <c r="G208" s="135" t="s">
        <v>839</v>
      </c>
      <c r="H208" s="136">
        <v>27.5</v>
      </c>
      <c r="I208" s="137"/>
      <c r="J208" s="138">
        <f>ROUND(I208*H208,2)</f>
        <v>0</v>
      </c>
      <c r="K208" s="134" t="s">
        <v>1</v>
      </c>
      <c r="L208" s="32"/>
      <c r="M208" s="146" t="s">
        <v>1</v>
      </c>
      <c r="N208" s="147" t="s">
        <v>43</v>
      </c>
      <c r="P208" s="148">
        <f>O208*H208</f>
        <v>0</v>
      </c>
      <c r="Q208" s="148">
        <v>0</v>
      </c>
      <c r="R208" s="148">
        <f>Q208*H208</f>
        <v>0</v>
      </c>
      <c r="S208" s="148">
        <v>0</v>
      </c>
      <c r="T208" s="149">
        <f>S208*H208</f>
        <v>0</v>
      </c>
      <c r="AR208" s="144" t="s">
        <v>831</v>
      </c>
      <c r="AT208" s="144" t="s">
        <v>135</v>
      </c>
      <c r="AU208" s="144" t="s">
        <v>86</v>
      </c>
      <c r="AY208" s="17" t="s">
        <v>132</v>
      </c>
      <c r="BE208" s="145">
        <f>IF(N208="základní",J208,0)</f>
        <v>0</v>
      </c>
      <c r="BF208" s="145">
        <f>IF(N208="snížená",J208,0)</f>
        <v>0</v>
      </c>
      <c r="BG208" s="145">
        <f>IF(N208="zákl. přenesená",J208,0)</f>
        <v>0</v>
      </c>
      <c r="BH208" s="145">
        <f>IF(N208="sníž. přenesená",J208,0)</f>
        <v>0</v>
      </c>
      <c r="BI208" s="145">
        <f>IF(N208="nulová",J208,0)</f>
        <v>0</v>
      </c>
      <c r="BJ208" s="17" t="s">
        <v>86</v>
      </c>
      <c r="BK208" s="145">
        <f>ROUND(I208*H208,2)</f>
        <v>0</v>
      </c>
      <c r="BL208" s="17" t="s">
        <v>831</v>
      </c>
      <c r="BM208" s="144" t="s">
        <v>1382</v>
      </c>
    </row>
    <row r="209" spans="2:65" s="12" customFormat="1" ht="11.25">
      <c r="B209" s="150"/>
      <c r="D209" s="151" t="s">
        <v>155</v>
      </c>
      <c r="E209" s="152" t="s">
        <v>1</v>
      </c>
      <c r="F209" s="153" t="s">
        <v>1383</v>
      </c>
      <c r="H209" s="154">
        <v>3</v>
      </c>
      <c r="I209" s="155"/>
      <c r="L209" s="150"/>
      <c r="M209" s="156"/>
      <c r="T209" s="157"/>
      <c r="AT209" s="152" t="s">
        <v>155</v>
      </c>
      <c r="AU209" s="152" t="s">
        <v>86</v>
      </c>
      <c r="AV209" s="12" t="s">
        <v>88</v>
      </c>
      <c r="AW209" s="12" t="s">
        <v>35</v>
      </c>
      <c r="AX209" s="12" t="s">
        <v>78</v>
      </c>
      <c r="AY209" s="152" t="s">
        <v>132</v>
      </c>
    </row>
    <row r="210" spans="2:65" s="12" customFormat="1" ht="11.25">
      <c r="B210" s="150"/>
      <c r="D210" s="151" t="s">
        <v>155</v>
      </c>
      <c r="E210" s="152" t="s">
        <v>1</v>
      </c>
      <c r="F210" s="153" t="s">
        <v>1384</v>
      </c>
      <c r="H210" s="154">
        <v>1.5</v>
      </c>
      <c r="I210" s="155"/>
      <c r="L210" s="150"/>
      <c r="M210" s="156"/>
      <c r="T210" s="157"/>
      <c r="AT210" s="152" t="s">
        <v>155</v>
      </c>
      <c r="AU210" s="152" t="s">
        <v>86</v>
      </c>
      <c r="AV210" s="12" t="s">
        <v>88</v>
      </c>
      <c r="AW210" s="12" t="s">
        <v>35</v>
      </c>
      <c r="AX210" s="12" t="s">
        <v>78</v>
      </c>
      <c r="AY210" s="152" t="s">
        <v>132</v>
      </c>
    </row>
    <row r="211" spans="2:65" s="12" customFormat="1" ht="11.25">
      <c r="B211" s="150"/>
      <c r="D211" s="151" t="s">
        <v>155</v>
      </c>
      <c r="E211" s="152" t="s">
        <v>1</v>
      </c>
      <c r="F211" s="153" t="s">
        <v>1385</v>
      </c>
      <c r="H211" s="154">
        <v>5</v>
      </c>
      <c r="I211" s="155"/>
      <c r="L211" s="150"/>
      <c r="M211" s="156"/>
      <c r="T211" s="157"/>
      <c r="AT211" s="152" t="s">
        <v>155</v>
      </c>
      <c r="AU211" s="152" t="s">
        <v>86</v>
      </c>
      <c r="AV211" s="12" t="s">
        <v>88</v>
      </c>
      <c r="AW211" s="12" t="s">
        <v>35</v>
      </c>
      <c r="AX211" s="12" t="s">
        <v>78</v>
      </c>
      <c r="AY211" s="152" t="s">
        <v>132</v>
      </c>
    </row>
    <row r="212" spans="2:65" s="12" customFormat="1" ht="11.25">
      <c r="B212" s="150"/>
      <c r="D212" s="151" t="s">
        <v>155</v>
      </c>
      <c r="E212" s="152" t="s">
        <v>1</v>
      </c>
      <c r="F212" s="153" t="s">
        <v>1386</v>
      </c>
      <c r="H212" s="154">
        <v>8</v>
      </c>
      <c r="I212" s="155"/>
      <c r="L212" s="150"/>
      <c r="M212" s="156"/>
      <c r="T212" s="157"/>
      <c r="AT212" s="152" t="s">
        <v>155</v>
      </c>
      <c r="AU212" s="152" t="s">
        <v>86</v>
      </c>
      <c r="AV212" s="12" t="s">
        <v>88</v>
      </c>
      <c r="AW212" s="12" t="s">
        <v>35</v>
      </c>
      <c r="AX212" s="12" t="s">
        <v>78</v>
      </c>
      <c r="AY212" s="152" t="s">
        <v>132</v>
      </c>
    </row>
    <row r="213" spans="2:65" s="12" customFormat="1" ht="11.25">
      <c r="B213" s="150"/>
      <c r="D213" s="151" t="s">
        <v>155</v>
      </c>
      <c r="E213" s="152" t="s">
        <v>1</v>
      </c>
      <c r="F213" s="153" t="s">
        <v>1387</v>
      </c>
      <c r="H213" s="154">
        <v>2</v>
      </c>
      <c r="I213" s="155"/>
      <c r="L213" s="150"/>
      <c r="M213" s="156"/>
      <c r="T213" s="157"/>
      <c r="AT213" s="152" t="s">
        <v>155</v>
      </c>
      <c r="AU213" s="152" t="s">
        <v>86</v>
      </c>
      <c r="AV213" s="12" t="s">
        <v>88</v>
      </c>
      <c r="AW213" s="12" t="s">
        <v>35</v>
      </c>
      <c r="AX213" s="12" t="s">
        <v>78</v>
      </c>
      <c r="AY213" s="152" t="s">
        <v>132</v>
      </c>
    </row>
    <row r="214" spans="2:65" s="12" customFormat="1" ht="22.5">
      <c r="B214" s="150"/>
      <c r="D214" s="151" t="s">
        <v>155</v>
      </c>
      <c r="E214" s="152" t="s">
        <v>1</v>
      </c>
      <c r="F214" s="153" t="s">
        <v>1388</v>
      </c>
      <c r="H214" s="154">
        <v>8</v>
      </c>
      <c r="I214" s="155"/>
      <c r="L214" s="150"/>
      <c r="M214" s="156"/>
      <c r="T214" s="157"/>
      <c r="AT214" s="152" t="s">
        <v>155</v>
      </c>
      <c r="AU214" s="152" t="s">
        <v>86</v>
      </c>
      <c r="AV214" s="12" t="s">
        <v>88</v>
      </c>
      <c r="AW214" s="12" t="s">
        <v>35</v>
      </c>
      <c r="AX214" s="12" t="s">
        <v>78</v>
      </c>
      <c r="AY214" s="152" t="s">
        <v>132</v>
      </c>
    </row>
    <row r="215" spans="2:65" s="13" customFormat="1" ht="11.25">
      <c r="B215" s="158"/>
      <c r="D215" s="151" t="s">
        <v>155</v>
      </c>
      <c r="E215" s="159" t="s">
        <v>1</v>
      </c>
      <c r="F215" s="160" t="s">
        <v>158</v>
      </c>
      <c r="H215" s="161">
        <v>27.5</v>
      </c>
      <c r="I215" s="162"/>
      <c r="L215" s="158"/>
      <c r="M215" s="163"/>
      <c r="T215" s="164"/>
      <c r="AT215" s="159" t="s">
        <v>155</v>
      </c>
      <c r="AU215" s="159" t="s">
        <v>86</v>
      </c>
      <c r="AV215" s="13" t="s">
        <v>159</v>
      </c>
      <c r="AW215" s="13" t="s">
        <v>35</v>
      </c>
      <c r="AX215" s="13" t="s">
        <v>86</v>
      </c>
      <c r="AY215" s="159" t="s">
        <v>132</v>
      </c>
    </row>
    <row r="216" spans="2:65" s="11" customFormat="1" ht="25.9" customHeight="1">
      <c r="B216" s="120"/>
      <c r="D216" s="121" t="s">
        <v>77</v>
      </c>
      <c r="E216" s="122" t="s">
        <v>105</v>
      </c>
      <c r="F216" s="122" t="s">
        <v>918</v>
      </c>
      <c r="I216" s="123"/>
      <c r="J216" s="124">
        <f>BK216</f>
        <v>0</v>
      </c>
      <c r="L216" s="120"/>
      <c r="M216" s="125"/>
      <c r="P216" s="126">
        <f>P217</f>
        <v>0</v>
      </c>
      <c r="R216" s="126">
        <f>R217</f>
        <v>0</v>
      </c>
      <c r="T216" s="127">
        <f>T217</f>
        <v>0</v>
      </c>
      <c r="AR216" s="121" t="s">
        <v>175</v>
      </c>
      <c r="AT216" s="128" t="s">
        <v>77</v>
      </c>
      <c r="AU216" s="128" t="s">
        <v>78</v>
      </c>
      <c r="AY216" s="121" t="s">
        <v>132</v>
      </c>
      <c r="BK216" s="129">
        <f>BK217</f>
        <v>0</v>
      </c>
    </row>
    <row r="217" spans="2:65" s="11" customFormat="1" ht="22.9" customHeight="1">
      <c r="B217" s="120"/>
      <c r="D217" s="121" t="s">
        <v>77</v>
      </c>
      <c r="E217" s="130" t="s">
        <v>1214</v>
      </c>
      <c r="F217" s="130" t="s">
        <v>1215</v>
      </c>
      <c r="I217" s="123"/>
      <c r="J217" s="131">
        <f>BK217</f>
        <v>0</v>
      </c>
      <c r="L217" s="120"/>
      <c r="M217" s="125"/>
      <c r="P217" s="126">
        <f>P218</f>
        <v>0</v>
      </c>
      <c r="R217" s="126">
        <f>R218</f>
        <v>0</v>
      </c>
      <c r="T217" s="127">
        <f>T218</f>
        <v>0</v>
      </c>
      <c r="AR217" s="121" t="s">
        <v>175</v>
      </c>
      <c r="AT217" s="128" t="s">
        <v>77</v>
      </c>
      <c r="AU217" s="128" t="s">
        <v>86</v>
      </c>
      <c r="AY217" s="121" t="s">
        <v>132</v>
      </c>
      <c r="BK217" s="129">
        <f>BK218</f>
        <v>0</v>
      </c>
    </row>
    <row r="218" spans="2:65" s="1" customFormat="1" ht="16.5" customHeight="1">
      <c r="B218" s="32"/>
      <c r="C218" s="132" t="s">
        <v>416</v>
      </c>
      <c r="D218" s="132" t="s">
        <v>135</v>
      </c>
      <c r="E218" s="133" t="s">
        <v>1216</v>
      </c>
      <c r="F218" s="134" t="s">
        <v>1217</v>
      </c>
      <c r="G218" s="135" t="s">
        <v>138</v>
      </c>
      <c r="H218" s="136">
        <v>1</v>
      </c>
      <c r="I218" s="137"/>
      <c r="J218" s="138">
        <f>ROUND(I218*H218,2)</f>
        <v>0</v>
      </c>
      <c r="K218" s="134" t="s">
        <v>1</v>
      </c>
      <c r="L218" s="32"/>
      <c r="M218" s="139" t="s">
        <v>1</v>
      </c>
      <c r="N218" s="140" t="s">
        <v>43</v>
      </c>
      <c r="O218" s="141"/>
      <c r="P218" s="142">
        <f>O218*H218</f>
        <v>0</v>
      </c>
      <c r="Q218" s="142">
        <v>0</v>
      </c>
      <c r="R218" s="142">
        <f>Q218*H218</f>
        <v>0</v>
      </c>
      <c r="S218" s="142">
        <v>0</v>
      </c>
      <c r="T218" s="143">
        <f>S218*H218</f>
        <v>0</v>
      </c>
      <c r="AR218" s="144" t="s">
        <v>923</v>
      </c>
      <c r="AT218" s="144" t="s">
        <v>135</v>
      </c>
      <c r="AU218" s="144" t="s">
        <v>88</v>
      </c>
      <c r="AY218" s="17" t="s">
        <v>132</v>
      </c>
      <c r="BE218" s="145">
        <f>IF(N218="základní",J218,0)</f>
        <v>0</v>
      </c>
      <c r="BF218" s="145">
        <f>IF(N218="snížená",J218,0)</f>
        <v>0</v>
      </c>
      <c r="BG218" s="145">
        <f>IF(N218="zákl. přenesená",J218,0)</f>
        <v>0</v>
      </c>
      <c r="BH218" s="145">
        <f>IF(N218="sníž. přenesená",J218,0)</f>
        <v>0</v>
      </c>
      <c r="BI218" s="145">
        <f>IF(N218="nulová",J218,0)</f>
        <v>0</v>
      </c>
      <c r="BJ218" s="17" t="s">
        <v>86</v>
      </c>
      <c r="BK218" s="145">
        <f>ROUND(I218*H218,2)</f>
        <v>0</v>
      </c>
      <c r="BL218" s="17" t="s">
        <v>923</v>
      </c>
      <c r="BM218" s="144" t="s">
        <v>1389</v>
      </c>
    </row>
    <row r="219" spans="2:65" s="1" customFormat="1" ht="6.95" customHeight="1">
      <c r="B219" s="44"/>
      <c r="C219" s="45"/>
      <c r="D219" s="45"/>
      <c r="E219" s="45"/>
      <c r="F219" s="45"/>
      <c r="G219" s="45"/>
      <c r="H219" s="45"/>
      <c r="I219" s="45"/>
      <c r="J219" s="45"/>
      <c r="K219" s="45"/>
      <c r="L219" s="32"/>
    </row>
  </sheetData>
  <sheetProtection algorithmName="SHA-512" hashValue="eFVAxEgPiosAZ6bE0lCCJk4z++kq0+iXLSSICDg1lhiQUw/a8fKHmwSXif7mlcPehTn3tjjEFCOn6yjuqJoPpA==" saltValue="yDpSeIMVHzUN3omlx6prE1EZ3Jf8T8+IzS2wtPHvLdFkA5q3nyyxF0dlFaFMf4I3KqcpBeBPYNJ30rcyfCGptQ==" spinCount="100000" sheet="1" objects="1" scenarios="1" formatColumns="0" formatRows="0" autoFilter="0"/>
  <autoFilter ref="C122:K218" xr:uid="{00000000-0009-0000-0000-000006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3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7" t="s">
        <v>106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5" customHeight="1">
      <c r="B4" s="20"/>
      <c r="D4" s="21" t="s">
        <v>107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7" t="str">
        <f>'Rekapitulace stavby'!K6</f>
        <v>REKO VS 808</v>
      </c>
      <c r="F7" s="228"/>
      <c r="G7" s="228"/>
      <c r="H7" s="228"/>
      <c r="L7" s="20"/>
    </row>
    <row r="8" spans="2:46" s="1" customFormat="1" ht="12" customHeight="1">
      <c r="B8" s="32"/>
      <c r="D8" s="27" t="s">
        <v>108</v>
      </c>
      <c r="L8" s="32"/>
    </row>
    <row r="9" spans="2:46" s="1" customFormat="1" ht="16.5" customHeight="1">
      <c r="B9" s="32"/>
      <c r="E9" s="189" t="s">
        <v>1390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19. 5. 2022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34</v>
      </c>
      <c r="I24" s="27" t="s">
        <v>28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37</v>
      </c>
      <c r="L26" s="32"/>
    </row>
    <row r="27" spans="2:12" s="7" customFormat="1" ht="16.5" customHeight="1">
      <c r="B27" s="89"/>
      <c r="E27" s="216" t="s">
        <v>1</v>
      </c>
      <c r="F27" s="216"/>
      <c r="G27" s="216"/>
      <c r="H27" s="216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38</v>
      </c>
      <c r="J30" s="66">
        <f>ROUND(J122,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40</v>
      </c>
      <c r="I32" s="35" t="s">
        <v>39</v>
      </c>
      <c r="J32" s="35" t="s">
        <v>41</v>
      </c>
      <c r="L32" s="32"/>
    </row>
    <row r="33" spans="2:12" s="1" customFormat="1" ht="14.45" customHeight="1">
      <c r="B33" s="32"/>
      <c r="D33" s="55" t="s">
        <v>42</v>
      </c>
      <c r="E33" s="27" t="s">
        <v>43</v>
      </c>
      <c r="F33" s="91">
        <f>ROUND((SUM(BE122:BE136)),  2)</f>
        <v>0</v>
      </c>
      <c r="I33" s="92">
        <v>0.21</v>
      </c>
      <c r="J33" s="91">
        <f>ROUND(((SUM(BE122:BE136))*I33),  2)</f>
        <v>0</v>
      </c>
      <c r="L33" s="32"/>
    </row>
    <row r="34" spans="2:12" s="1" customFormat="1" ht="14.45" customHeight="1">
      <c r="B34" s="32"/>
      <c r="E34" s="27" t="s">
        <v>44</v>
      </c>
      <c r="F34" s="91">
        <f>ROUND((SUM(BF122:BF136)),  2)</f>
        <v>0</v>
      </c>
      <c r="I34" s="92">
        <v>0.15</v>
      </c>
      <c r="J34" s="91">
        <f>ROUND(((SUM(BF122:BF136))*I34),  2)</f>
        <v>0</v>
      </c>
      <c r="L34" s="32"/>
    </row>
    <row r="35" spans="2:12" s="1" customFormat="1" ht="14.45" hidden="1" customHeight="1">
      <c r="B35" s="32"/>
      <c r="E35" s="27" t="s">
        <v>45</v>
      </c>
      <c r="F35" s="91">
        <f>ROUND((SUM(BG122:BG136)),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46</v>
      </c>
      <c r="F36" s="91">
        <f>ROUND((SUM(BH122:BH136)),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47</v>
      </c>
      <c r="F37" s="91">
        <f>ROUND((SUM(BI122:BI136)),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48</v>
      </c>
      <c r="E39" s="57"/>
      <c r="F39" s="57"/>
      <c r="G39" s="95" t="s">
        <v>49</v>
      </c>
      <c r="H39" s="96" t="s">
        <v>50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53</v>
      </c>
      <c r="E61" s="34"/>
      <c r="F61" s="99" t="s">
        <v>54</v>
      </c>
      <c r="G61" s="43" t="s">
        <v>53</v>
      </c>
      <c r="H61" s="34"/>
      <c r="I61" s="34"/>
      <c r="J61" s="100" t="s">
        <v>54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53</v>
      </c>
      <c r="E76" s="34"/>
      <c r="F76" s="99" t="s">
        <v>54</v>
      </c>
      <c r="G76" s="43" t="s">
        <v>53</v>
      </c>
      <c r="H76" s="34"/>
      <c r="I76" s="34"/>
      <c r="J76" s="100" t="s">
        <v>54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110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7" t="str">
        <f>E7</f>
        <v>REKO VS 808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108</v>
      </c>
      <c r="L86" s="32"/>
    </row>
    <row r="87" spans="2:47" s="1" customFormat="1" ht="16.5" customHeight="1">
      <c r="B87" s="32"/>
      <c r="E87" s="189" t="str">
        <f>E9</f>
        <v>06 - VRN</v>
      </c>
      <c r="F87" s="229"/>
      <c r="G87" s="229"/>
      <c r="H87" s="229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MOST</v>
      </c>
      <c r="I89" s="27" t="s">
        <v>22</v>
      </c>
      <c r="J89" s="52" t="str">
        <f>IF(J12="","",J12)</f>
        <v>19. 5. 2022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415,19600, Praha 9</v>
      </c>
      <c r="L91" s="32"/>
    </row>
    <row r="92" spans="2:47" s="1" customFormat="1" ht="40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>EO TECHNOLOGY s.r.o., Za tratí 415,19600, Praha 9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111</v>
      </c>
      <c r="D94" s="93"/>
      <c r="E94" s="93"/>
      <c r="F94" s="93"/>
      <c r="G94" s="93"/>
      <c r="H94" s="93"/>
      <c r="I94" s="93"/>
      <c r="J94" s="102" t="s">
        <v>112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113</v>
      </c>
      <c r="J96" s="66">
        <f>J122</f>
        <v>0</v>
      </c>
      <c r="L96" s="32"/>
      <c r="AU96" s="17" t="s">
        <v>114</v>
      </c>
    </row>
    <row r="97" spans="2:12" s="8" customFormat="1" ht="24.95" customHeight="1">
      <c r="B97" s="104"/>
      <c r="D97" s="105" t="s">
        <v>873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1391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9" customFormat="1" ht="19.899999999999999" customHeight="1">
      <c r="B99" s="108"/>
      <c r="D99" s="109" t="s">
        <v>1392</v>
      </c>
      <c r="E99" s="110"/>
      <c r="F99" s="110"/>
      <c r="G99" s="110"/>
      <c r="H99" s="110"/>
      <c r="I99" s="110"/>
      <c r="J99" s="111">
        <f>J127</f>
        <v>0</v>
      </c>
      <c r="L99" s="108"/>
    </row>
    <row r="100" spans="2:12" s="9" customFormat="1" ht="19.899999999999999" customHeight="1">
      <c r="B100" s="108"/>
      <c r="D100" s="109" t="s">
        <v>989</v>
      </c>
      <c r="E100" s="110"/>
      <c r="F100" s="110"/>
      <c r="G100" s="110"/>
      <c r="H100" s="110"/>
      <c r="I100" s="110"/>
      <c r="J100" s="111">
        <f>J130</f>
        <v>0</v>
      </c>
      <c r="L100" s="108"/>
    </row>
    <row r="101" spans="2:12" s="9" customFormat="1" ht="19.899999999999999" customHeight="1">
      <c r="B101" s="108"/>
      <c r="D101" s="109" t="s">
        <v>1393</v>
      </c>
      <c r="E101" s="110"/>
      <c r="F101" s="110"/>
      <c r="G101" s="110"/>
      <c r="H101" s="110"/>
      <c r="I101" s="110"/>
      <c r="J101" s="111">
        <f>J133</f>
        <v>0</v>
      </c>
      <c r="L101" s="108"/>
    </row>
    <row r="102" spans="2:12" s="9" customFormat="1" ht="19.899999999999999" customHeight="1">
      <c r="B102" s="108"/>
      <c r="D102" s="109" t="s">
        <v>1394</v>
      </c>
      <c r="E102" s="110"/>
      <c r="F102" s="110"/>
      <c r="G102" s="110"/>
      <c r="H102" s="110"/>
      <c r="I102" s="110"/>
      <c r="J102" s="111">
        <f>J135</f>
        <v>0</v>
      </c>
      <c r="L102" s="108"/>
    </row>
    <row r="103" spans="2:12" s="1" customFormat="1" ht="21.75" customHeight="1">
      <c r="B103" s="32"/>
      <c r="L103" s="32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12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12" s="1" customFormat="1" ht="24.95" customHeight="1">
      <c r="B109" s="32"/>
      <c r="C109" s="21" t="s">
        <v>117</v>
      </c>
      <c r="L109" s="32"/>
    </row>
    <row r="110" spans="2:12" s="1" customFormat="1" ht="6.95" customHeight="1">
      <c r="B110" s="32"/>
      <c r="L110" s="32"/>
    </row>
    <row r="111" spans="2:12" s="1" customFormat="1" ht="12" customHeight="1">
      <c r="B111" s="32"/>
      <c r="C111" s="27" t="s">
        <v>16</v>
      </c>
      <c r="L111" s="32"/>
    </row>
    <row r="112" spans="2:12" s="1" customFormat="1" ht="16.5" customHeight="1">
      <c r="B112" s="32"/>
      <c r="E112" s="227" t="str">
        <f>E7</f>
        <v>REKO VS 808</v>
      </c>
      <c r="F112" s="228"/>
      <c r="G112" s="228"/>
      <c r="H112" s="228"/>
      <c r="L112" s="32"/>
    </row>
    <row r="113" spans="2:65" s="1" customFormat="1" ht="12" customHeight="1">
      <c r="B113" s="32"/>
      <c r="C113" s="27" t="s">
        <v>108</v>
      </c>
      <c r="L113" s="32"/>
    </row>
    <row r="114" spans="2:65" s="1" customFormat="1" ht="16.5" customHeight="1">
      <c r="B114" s="32"/>
      <c r="E114" s="189" t="str">
        <f>E9</f>
        <v>06 - VRN</v>
      </c>
      <c r="F114" s="229"/>
      <c r="G114" s="229"/>
      <c r="H114" s="229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F12</f>
        <v xml:space="preserve"> MOST</v>
      </c>
      <c r="I116" s="27" t="s">
        <v>22</v>
      </c>
      <c r="J116" s="52" t="str">
        <f>IF(J12="","",J12)</f>
        <v>19. 5. 2022</v>
      </c>
      <c r="L116" s="32"/>
    </row>
    <row r="117" spans="2:65" s="1" customFormat="1" ht="6.95" customHeight="1">
      <c r="B117" s="32"/>
      <c r="L117" s="32"/>
    </row>
    <row r="118" spans="2:65" s="1" customFormat="1" ht="40.15" customHeight="1">
      <c r="B118" s="32"/>
      <c r="C118" s="27" t="s">
        <v>24</v>
      </c>
      <c r="F118" s="25" t="str">
        <f>E15</f>
        <v>Severočeská teplárenská, a.s., Teplárenská 2</v>
      </c>
      <c r="I118" s="27" t="s">
        <v>32</v>
      </c>
      <c r="J118" s="30" t="str">
        <f>E21</f>
        <v>EO TECHNOLOGY s.r.o., Za tratí 415,19600, Praha 9</v>
      </c>
      <c r="L118" s="32"/>
    </row>
    <row r="119" spans="2:65" s="1" customFormat="1" ht="40.15" customHeight="1">
      <c r="B119" s="32"/>
      <c r="C119" s="27" t="s">
        <v>30</v>
      </c>
      <c r="F119" s="25" t="str">
        <f>IF(E18="","",E18)</f>
        <v>Vyplň údaj</v>
      </c>
      <c r="I119" s="27" t="s">
        <v>36</v>
      </c>
      <c r="J119" s="30" t="str">
        <f>E24</f>
        <v>EO TECHNOLOGY s.r.o., Za tratí 415,19600, Praha 9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2"/>
      <c r="C121" s="113" t="s">
        <v>118</v>
      </c>
      <c r="D121" s="114" t="s">
        <v>63</v>
      </c>
      <c r="E121" s="114" t="s">
        <v>59</v>
      </c>
      <c r="F121" s="114" t="s">
        <v>60</v>
      </c>
      <c r="G121" s="114" t="s">
        <v>119</v>
      </c>
      <c r="H121" s="114" t="s">
        <v>120</v>
      </c>
      <c r="I121" s="114" t="s">
        <v>121</v>
      </c>
      <c r="J121" s="114" t="s">
        <v>112</v>
      </c>
      <c r="K121" s="115" t="s">
        <v>122</v>
      </c>
      <c r="L121" s="112"/>
      <c r="M121" s="59" t="s">
        <v>1</v>
      </c>
      <c r="N121" s="60" t="s">
        <v>42</v>
      </c>
      <c r="O121" s="60" t="s">
        <v>123</v>
      </c>
      <c r="P121" s="60" t="s">
        <v>124</v>
      </c>
      <c r="Q121" s="60" t="s">
        <v>125</v>
      </c>
      <c r="R121" s="60" t="s">
        <v>126</v>
      </c>
      <c r="S121" s="60" t="s">
        <v>127</v>
      </c>
      <c r="T121" s="61" t="s">
        <v>128</v>
      </c>
    </row>
    <row r="122" spans="2:65" s="1" customFormat="1" ht="22.9" customHeight="1">
      <c r="B122" s="32"/>
      <c r="C122" s="64" t="s">
        <v>129</v>
      </c>
      <c r="J122" s="116">
        <f>BK122</f>
        <v>0</v>
      </c>
      <c r="L122" s="32"/>
      <c r="M122" s="62"/>
      <c r="N122" s="53"/>
      <c r="O122" s="53"/>
      <c r="P122" s="117">
        <f>P123</f>
        <v>0</v>
      </c>
      <c r="Q122" s="53"/>
      <c r="R122" s="117">
        <f>R123</f>
        <v>0</v>
      </c>
      <c r="S122" s="53"/>
      <c r="T122" s="118">
        <f>T123</f>
        <v>0</v>
      </c>
      <c r="AT122" s="17" t="s">
        <v>77</v>
      </c>
      <c r="AU122" s="17" t="s">
        <v>114</v>
      </c>
      <c r="BK122" s="119">
        <f>BK123</f>
        <v>0</v>
      </c>
    </row>
    <row r="123" spans="2:65" s="11" customFormat="1" ht="25.9" customHeight="1">
      <c r="B123" s="120"/>
      <c r="D123" s="121" t="s">
        <v>77</v>
      </c>
      <c r="E123" s="122" t="s">
        <v>105</v>
      </c>
      <c r="F123" s="122" t="s">
        <v>918</v>
      </c>
      <c r="I123" s="123"/>
      <c r="J123" s="124">
        <f>BK123</f>
        <v>0</v>
      </c>
      <c r="L123" s="120"/>
      <c r="M123" s="125"/>
      <c r="P123" s="126">
        <f>P124+P127+P130+P133+P135</f>
        <v>0</v>
      </c>
      <c r="R123" s="126">
        <f>R124+R127+R130+R133+R135</f>
        <v>0</v>
      </c>
      <c r="T123" s="127">
        <f>T124+T127+T130+T133+T135</f>
        <v>0</v>
      </c>
      <c r="AR123" s="121" t="s">
        <v>175</v>
      </c>
      <c r="AT123" s="128" t="s">
        <v>77</v>
      </c>
      <c r="AU123" s="128" t="s">
        <v>78</v>
      </c>
      <c r="AY123" s="121" t="s">
        <v>132</v>
      </c>
      <c r="BK123" s="129">
        <f>BK124+BK127+BK130+BK133+BK135</f>
        <v>0</v>
      </c>
    </row>
    <row r="124" spans="2:65" s="11" customFormat="1" ht="22.9" customHeight="1">
      <c r="B124" s="120"/>
      <c r="D124" s="121" t="s">
        <v>77</v>
      </c>
      <c r="E124" s="130" t="s">
        <v>1395</v>
      </c>
      <c r="F124" s="130" t="s">
        <v>1396</v>
      </c>
      <c r="I124" s="123"/>
      <c r="J124" s="131">
        <f>BK124</f>
        <v>0</v>
      </c>
      <c r="L124" s="120"/>
      <c r="M124" s="125"/>
      <c r="P124" s="126">
        <f>SUM(P125:P126)</f>
        <v>0</v>
      </c>
      <c r="R124" s="126">
        <f>SUM(R125:R126)</f>
        <v>0</v>
      </c>
      <c r="T124" s="127">
        <f>SUM(T125:T126)</f>
        <v>0</v>
      </c>
      <c r="AR124" s="121" t="s">
        <v>175</v>
      </c>
      <c r="AT124" s="128" t="s">
        <v>77</v>
      </c>
      <c r="AU124" s="128" t="s">
        <v>86</v>
      </c>
      <c r="AY124" s="121" t="s">
        <v>132</v>
      </c>
      <c r="BK124" s="129">
        <f>SUM(BK125:BK126)</f>
        <v>0</v>
      </c>
    </row>
    <row r="125" spans="2:65" s="1" customFormat="1" ht="16.5" customHeight="1">
      <c r="B125" s="32"/>
      <c r="C125" s="132" t="s">
        <v>86</v>
      </c>
      <c r="D125" s="132" t="s">
        <v>135</v>
      </c>
      <c r="E125" s="133" t="s">
        <v>1397</v>
      </c>
      <c r="F125" s="134" t="s">
        <v>1398</v>
      </c>
      <c r="G125" s="135" t="s">
        <v>138</v>
      </c>
      <c r="H125" s="136">
        <v>1</v>
      </c>
      <c r="I125" s="137"/>
      <c r="J125" s="138">
        <f>ROUND(I125*H125,2)</f>
        <v>0</v>
      </c>
      <c r="K125" s="134" t="s">
        <v>1399</v>
      </c>
      <c r="L125" s="32"/>
      <c r="M125" s="146" t="s">
        <v>1</v>
      </c>
      <c r="N125" s="147" t="s">
        <v>43</v>
      </c>
      <c r="P125" s="148">
        <f>O125*H125</f>
        <v>0</v>
      </c>
      <c r="Q125" s="148">
        <v>0</v>
      </c>
      <c r="R125" s="148">
        <f>Q125*H125</f>
        <v>0</v>
      </c>
      <c r="S125" s="148">
        <v>0</v>
      </c>
      <c r="T125" s="149">
        <f>S125*H125</f>
        <v>0</v>
      </c>
      <c r="AR125" s="144" t="s">
        <v>923</v>
      </c>
      <c r="AT125" s="144" t="s">
        <v>135</v>
      </c>
      <c r="AU125" s="144" t="s">
        <v>88</v>
      </c>
      <c r="AY125" s="17" t="s">
        <v>132</v>
      </c>
      <c r="BE125" s="145">
        <f>IF(N125="základní",J125,0)</f>
        <v>0</v>
      </c>
      <c r="BF125" s="145">
        <f>IF(N125="snížená",J125,0)</f>
        <v>0</v>
      </c>
      <c r="BG125" s="145">
        <f>IF(N125="zákl. přenesená",J125,0)</f>
        <v>0</v>
      </c>
      <c r="BH125" s="145">
        <f>IF(N125="sníž. přenesená",J125,0)</f>
        <v>0</v>
      </c>
      <c r="BI125" s="145">
        <f>IF(N125="nulová",J125,0)</f>
        <v>0</v>
      </c>
      <c r="BJ125" s="17" t="s">
        <v>86</v>
      </c>
      <c r="BK125" s="145">
        <f>ROUND(I125*H125,2)</f>
        <v>0</v>
      </c>
      <c r="BL125" s="17" t="s">
        <v>923</v>
      </c>
      <c r="BM125" s="144" t="s">
        <v>1400</v>
      </c>
    </row>
    <row r="126" spans="2:65" s="1" customFormat="1" ht="16.5" customHeight="1">
      <c r="B126" s="32"/>
      <c r="C126" s="132" t="s">
        <v>88</v>
      </c>
      <c r="D126" s="132" t="s">
        <v>135</v>
      </c>
      <c r="E126" s="133" t="s">
        <v>1401</v>
      </c>
      <c r="F126" s="134" t="s">
        <v>1402</v>
      </c>
      <c r="G126" s="135" t="s">
        <v>138</v>
      </c>
      <c r="H126" s="136">
        <v>1</v>
      </c>
      <c r="I126" s="137"/>
      <c r="J126" s="138">
        <f>ROUND(I126*H126,2)</f>
        <v>0</v>
      </c>
      <c r="K126" s="134" t="s">
        <v>1399</v>
      </c>
      <c r="L126" s="32"/>
      <c r="M126" s="146" t="s">
        <v>1</v>
      </c>
      <c r="N126" s="147" t="s">
        <v>43</v>
      </c>
      <c r="P126" s="148">
        <f>O126*H126</f>
        <v>0</v>
      </c>
      <c r="Q126" s="148">
        <v>0</v>
      </c>
      <c r="R126" s="148">
        <f>Q126*H126</f>
        <v>0</v>
      </c>
      <c r="S126" s="148">
        <v>0</v>
      </c>
      <c r="T126" s="149">
        <f>S126*H126</f>
        <v>0</v>
      </c>
      <c r="AR126" s="144" t="s">
        <v>923</v>
      </c>
      <c r="AT126" s="144" t="s">
        <v>135</v>
      </c>
      <c r="AU126" s="144" t="s">
        <v>88</v>
      </c>
      <c r="AY126" s="17" t="s">
        <v>132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7" t="s">
        <v>86</v>
      </c>
      <c r="BK126" s="145">
        <f>ROUND(I126*H126,2)</f>
        <v>0</v>
      </c>
      <c r="BL126" s="17" t="s">
        <v>923</v>
      </c>
      <c r="BM126" s="144" t="s">
        <v>1403</v>
      </c>
    </row>
    <row r="127" spans="2:65" s="11" customFormat="1" ht="22.9" customHeight="1">
      <c r="B127" s="120"/>
      <c r="D127" s="121" t="s">
        <v>77</v>
      </c>
      <c r="E127" s="130" t="s">
        <v>1404</v>
      </c>
      <c r="F127" s="130" t="s">
        <v>1405</v>
      </c>
      <c r="I127" s="123"/>
      <c r="J127" s="131">
        <f>BK127</f>
        <v>0</v>
      </c>
      <c r="L127" s="120"/>
      <c r="M127" s="125"/>
      <c r="P127" s="126">
        <f>SUM(P128:P129)</f>
        <v>0</v>
      </c>
      <c r="R127" s="126">
        <f>SUM(R128:R129)</f>
        <v>0</v>
      </c>
      <c r="T127" s="127">
        <f>SUM(T128:T129)</f>
        <v>0</v>
      </c>
      <c r="AR127" s="121" t="s">
        <v>175</v>
      </c>
      <c r="AT127" s="128" t="s">
        <v>77</v>
      </c>
      <c r="AU127" s="128" t="s">
        <v>86</v>
      </c>
      <c r="AY127" s="121" t="s">
        <v>132</v>
      </c>
      <c r="BK127" s="129">
        <f>SUM(BK128:BK129)</f>
        <v>0</v>
      </c>
    </row>
    <row r="128" spans="2:65" s="1" customFormat="1" ht="16.5" customHeight="1">
      <c r="B128" s="32"/>
      <c r="C128" s="132" t="s">
        <v>167</v>
      </c>
      <c r="D128" s="132" t="s">
        <v>135</v>
      </c>
      <c r="E128" s="133" t="s">
        <v>1406</v>
      </c>
      <c r="F128" s="134" t="s">
        <v>1405</v>
      </c>
      <c r="G128" s="135" t="s">
        <v>138</v>
      </c>
      <c r="H128" s="136">
        <v>1</v>
      </c>
      <c r="I128" s="137"/>
      <c r="J128" s="138">
        <f>ROUND(I128*H128,2)</f>
        <v>0</v>
      </c>
      <c r="K128" s="134" t="s">
        <v>1</v>
      </c>
      <c r="L128" s="32"/>
      <c r="M128" s="146" t="s">
        <v>1</v>
      </c>
      <c r="N128" s="147" t="s">
        <v>43</v>
      </c>
      <c r="P128" s="148">
        <f>O128*H128</f>
        <v>0</v>
      </c>
      <c r="Q128" s="148">
        <v>0</v>
      </c>
      <c r="R128" s="148">
        <f>Q128*H128</f>
        <v>0</v>
      </c>
      <c r="S128" s="148">
        <v>0</v>
      </c>
      <c r="T128" s="149">
        <f>S128*H128</f>
        <v>0</v>
      </c>
      <c r="AR128" s="144" t="s">
        <v>923</v>
      </c>
      <c r="AT128" s="144" t="s">
        <v>135</v>
      </c>
      <c r="AU128" s="144" t="s">
        <v>88</v>
      </c>
      <c r="AY128" s="17" t="s">
        <v>132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7" t="s">
        <v>86</v>
      </c>
      <c r="BK128" s="145">
        <f>ROUND(I128*H128,2)</f>
        <v>0</v>
      </c>
      <c r="BL128" s="17" t="s">
        <v>923</v>
      </c>
      <c r="BM128" s="144" t="s">
        <v>1407</v>
      </c>
    </row>
    <row r="129" spans="2:65" s="1" customFormat="1" ht="16.5" customHeight="1">
      <c r="B129" s="32"/>
      <c r="C129" s="132" t="s">
        <v>159</v>
      </c>
      <c r="D129" s="132" t="s">
        <v>135</v>
      </c>
      <c r="E129" s="133" t="s">
        <v>1408</v>
      </c>
      <c r="F129" s="134" t="s">
        <v>1409</v>
      </c>
      <c r="G129" s="135" t="s">
        <v>138</v>
      </c>
      <c r="H129" s="136">
        <v>1</v>
      </c>
      <c r="I129" s="137"/>
      <c r="J129" s="138">
        <f>ROUND(I129*H129,2)</f>
        <v>0</v>
      </c>
      <c r="K129" s="134" t="s">
        <v>1</v>
      </c>
      <c r="L129" s="32"/>
      <c r="M129" s="146" t="s">
        <v>1</v>
      </c>
      <c r="N129" s="147" t="s">
        <v>43</v>
      </c>
      <c r="P129" s="148">
        <f>O129*H129</f>
        <v>0</v>
      </c>
      <c r="Q129" s="148">
        <v>0</v>
      </c>
      <c r="R129" s="148">
        <f>Q129*H129</f>
        <v>0</v>
      </c>
      <c r="S129" s="148">
        <v>0</v>
      </c>
      <c r="T129" s="149">
        <f>S129*H129</f>
        <v>0</v>
      </c>
      <c r="AR129" s="144" t="s">
        <v>923</v>
      </c>
      <c r="AT129" s="144" t="s">
        <v>135</v>
      </c>
      <c r="AU129" s="144" t="s">
        <v>88</v>
      </c>
      <c r="AY129" s="17" t="s">
        <v>132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7" t="s">
        <v>86</v>
      </c>
      <c r="BK129" s="145">
        <f>ROUND(I129*H129,2)</f>
        <v>0</v>
      </c>
      <c r="BL129" s="17" t="s">
        <v>923</v>
      </c>
      <c r="BM129" s="144" t="s">
        <v>1410</v>
      </c>
    </row>
    <row r="130" spans="2:65" s="11" customFormat="1" ht="22.9" customHeight="1">
      <c r="B130" s="120"/>
      <c r="D130" s="121" t="s">
        <v>77</v>
      </c>
      <c r="E130" s="130" t="s">
        <v>1206</v>
      </c>
      <c r="F130" s="130" t="s">
        <v>1207</v>
      </c>
      <c r="I130" s="123"/>
      <c r="J130" s="131">
        <f>BK130</f>
        <v>0</v>
      </c>
      <c r="L130" s="120"/>
      <c r="M130" s="125"/>
      <c r="P130" s="126">
        <f>SUM(P131:P132)</f>
        <v>0</v>
      </c>
      <c r="R130" s="126">
        <f>SUM(R131:R132)</f>
        <v>0</v>
      </c>
      <c r="T130" s="127">
        <f>SUM(T131:T132)</f>
        <v>0</v>
      </c>
      <c r="AR130" s="121" t="s">
        <v>175</v>
      </c>
      <c r="AT130" s="128" t="s">
        <v>77</v>
      </c>
      <c r="AU130" s="128" t="s">
        <v>86</v>
      </c>
      <c r="AY130" s="121" t="s">
        <v>132</v>
      </c>
      <c r="BK130" s="129">
        <f>SUM(BK131:BK132)</f>
        <v>0</v>
      </c>
    </row>
    <row r="131" spans="2:65" s="1" customFormat="1" ht="16.5" customHeight="1">
      <c r="B131" s="32"/>
      <c r="C131" s="132" t="s">
        <v>175</v>
      </c>
      <c r="D131" s="132" t="s">
        <v>135</v>
      </c>
      <c r="E131" s="133" t="s">
        <v>1411</v>
      </c>
      <c r="F131" s="134" t="s">
        <v>1412</v>
      </c>
      <c r="G131" s="135" t="s">
        <v>138</v>
      </c>
      <c r="H131" s="136">
        <v>1</v>
      </c>
      <c r="I131" s="137"/>
      <c r="J131" s="138">
        <f>ROUND(I131*H131,2)</f>
        <v>0</v>
      </c>
      <c r="K131" s="134" t="s">
        <v>1399</v>
      </c>
      <c r="L131" s="32"/>
      <c r="M131" s="146" t="s">
        <v>1</v>
      </c>
      <c r="N131" s="147" t="s">
        <v>43</v>
      </c>
      <c r="P131" s="148">
        <f>O131*H131</f>
        <v>0</v>
      </c>
      <c r="Q131" s="148">
        <v>0</v>
      </c>
      <c r="R131" s="148">
        <f>Q131*H131</f>
        <v>0</v>
      </c>
      <c r="S131" s="148">
        <v>0</v>
      </c>
      <c r="T131" s="149">
        <f>S131*H131</f>
        <v>0</v>
      </c>
      <c r="AR131" s="144" t="s">
        <v>923</v>
      </c>
      <c r="AT131" s="144" t="s">
        <v>135</v>
      </c>
      <c r="AU131" s="144" t="s">
        <v>88</v>
      </c>
      <c r="AY131" s="17" t="s">
        <v>132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7" t="s">
        <v>86</v>
      </c>
      <c r="BK131" s="145">
        <f>ROUND(I131*H131,2)</f>
        <v>0</v>
      </c>
      <c r="BL131" s="17" t="s">
        <v>923</v>
      </c>
      <c r="BM131" s="144" t="s">
        <v>1413</v>
      </c>
    </row>
    <row r="132" spans="2:65" s="1" customFormat="1" ht="16.5" customHeight="1">
      <c r="B132" s="32"/>
      <c r="C132" s="132" t="s">
        <v>179</v>
      </c>
      <c r="D132" s="132" t="s">
        <v>135</v>
      </c>
      <c r="E132" s="133" t="s">
        <v>1414</v>
      </c>
      <c r="F132" s="134" t="s">
        <v>1415</v>
      </c>
      <c r="G132" s="135" t="s">
        <v>138</v>
      </c>
      <c r="H132" s="136">
        <v>1</v>
      </c>
      <c r="I132" s="137"/>
      <c r="J132" s="138">
        <f>ROUND(I132*H132,2)</f>
        <v>0</v>
      </c>
      <c r="K132" s="134" t="s">
        <v>1</v>
      </c>
      <c r="L132" s="32"/>
      <c r="M132" s="146" t="s">
        <v>1</v>
      </c>
      <c r="N132" s="147" t="s">
        <v>43</v>
      </c>
      <c r="P132" s="148">
        <f>O132*H132</f>
        <v>0</v>
      </c>
      <c r="Q132" s="148">
        <v>0</v>
      </c>
      <c r="R132" s="148">
        <f>Q132*H132</f>
        <v>0</v>
      </c>
      <c r="S132" s="148">
        <v>0</v>
      </c>
      <c r="T132" s="149">
        <f>S132*H132</f>
        <v>0</v>
      </c>
      <c r="AR132" s="144" t="s">
        <v>923</v>
      </c>
      <c r="AT132" s="144" t="s">
        <v>135</v>
      </c>
      <c r="AU132" s="144" t="s">
        <v>88</v>
      </c>
      <c r="AY132" s="17" t="s">
        <v>132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86</v>
      </c>
      <c r="BK132" s="145">
        <f>ROUND(I132*H132,2)</f>
        <v>0</v>
      </c>
      <c r="BL132" s="17" t="s">
        <v>923</v>
      </c>
      <c r="BM132" s="144" t="s">
        <v>1416</v>
      </c>
    </row>
    <row r="133" spans="2:65" s="11" customFormat="1" ht="22.9" customHeight="1">
      <c r="B133" s="120"/>
      <c r="D133" s="121" t="s">
        <v>77</v>
      </c>
      <c r="E133" s="130" t="s">
        <v>1417</v>
      </c>
      <c r="F133" s="130" t="s">
        <v>1418</v>
      </c>
      <c r="I133" s="123"/>
      <c r="J133" s="131">
        <f>BK133</f>
        <v>0</v>
      </c>
      <c r="L133" s="120"/>
      <c r="M133" s="125"/>
      <c r="P133" s="126">
        <f>P134</f>
        <v>0</v>
      </c>
      <c r="R133" s="126">
        <f>R134</f>
        <v>0</v>
      </c>
      <c r="T133" s="127">
        <f>T134</f>
        <v>0</v>
      </c>
      <c r="AR133" s="121" t="s">
        <v>175</v>
      </c>
      <c r="AT133" s="128" t="s">
        <v>77</v>
      </c>
      <c r="AU133" s="128" t="s">
        <v>86</v>
      </c>
      <c r="AY133" s="121" t="s">
        <v>132</v>
      </c>
      <c r="BK133" s="129">
        <f>BK134</f>
        <v>0</v>
      </c>
    </row>
    <row r="134" spans="2:65" s="1" customFormat="1" ht="16.5" customHeight="1">
      <c r="B134" s="32"/>
      <c r="C134" s="132" t="s">
        <v>184</v>
      </c>
      <c r="D134" s="132" t="s">
        <v>135</v>
      </c>
      <c r="E134" s="133" t="s">
        <v>1419</v>
      </c>
      <c r="F134" s="134" t="s">
        <v>1418</v>
      </c>
      <c r="G134" s="135" t="s">
        <v>138</v>
      </c>
      <c r="H134" s="136">
        <v>1</v>
      </c>
      <c r="I134" s="137"/>
      <c r="J134" s="138">
        <f>ROUND(I134*H134,2)</f>
        <v>0</v>
      </c>
      <c r="K134" s="134" t="s">
        <v>1</v>
      </c>
      <c r="L134" s="32"/>
      <c r="M134" s="146" t="s">
        <v>1</v>
      </c>
      <c r="N134" s="147" t="s">
        <v>43</v>
      </c>
      <c r="P134" s="148">
        <f>O134*H134</f>
        <v>0</v>
      </c>
      <c r="Q134" s="148">
        <v>0</v>
      </c>
      <c r="R134" s="148">
        <f>Q134*H134</f>
        <v>0</v>
      </c>
      <c r="S134" s="148">
        <v>0</v>
      </c>
      <c r="T134" s="149">
        <f>S134*H134</f>
        <v>0</v>
      </c>
      <c r="AR134" s="144" t="s">
        <v>923</v>
      </c>
      <c r="AT134" s="144" t="s">
        <v>135</v>
      </c>
      <c r="AU134" s="144" t="s">
        <v>88</v>
      </c>
      <c r="AY134" s="17" t="s">
        <v>132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86</v>
      </c>
      <c r="BK134" s="145">
        <f>ROUND(I134*H134,2)</f>
        <v>0</v>
      </c>
      <c r="BL134" s="17" t="s">
        <v>923</v>
      </c>
      <c r="BM134" s="144" t="s">
        <v>1420</v>
      </c>
    </row>
    <row r="135" spans="2:65" s="11" customFormat="1" ht="22.9" customHeight="1">
      <c r="B135" s="120"/>
      <c r="D135" s="121" t="s">
        <v>77</v>
      </c>
      <c r="E135" s="130" t="s">
        <v>1421</v>
      </c>
      <c r="F135" s="130" t="s">
        <v>1422</v>
      </c>
      <c r="I135" s="123"/>
      <c r="J135" s="131">
        <f>BK135</f>
        <v>0</v>
      </c>
      <c r="L135" s="120"/>
      <c r="M135" s="125"/>
      <c r="P135" s="126">
        <f>P136</f>
        <v>0</v>
      </c>
      <c r="R135" s="126">
        <f>R136</f>
        <v>0</v>
      </c>
      <c r="T135" s="127">
        <f>T136</f>
        <v>0</v>
      </c>
      <c r="AR135" s="121" t="s">
        <v>175</v>
      </c>
      <c r="AT135" s="128" t="s">
        <v>77</v>
      </c>
      <c r="AU135" s="128" t="s">
        <v>86</v>
      </c>
      <c r="AY135" s="121" t="s">
        <v>132</v>
      </c>
      <c r="BK135" s="129">
        <f>BK136</f>
        <v>0</v>
      </c>
    </row>
    <row r="136" spans="2:65" s="1" customFormat="1" ht="16.5" customHeight="1">
      <c r="B136" s="32"/>
      <c r="C136" s="132" t="s">
        <v>189</v>
      </c>
      <c r="D136" s="132" t="s">
        <v>135</v>
      </c>
      <c r="E136" s="133" t="s">
        <v>1423</v>
      </c>
      <c r="F136" s="134" t="s">
        <v>1424</v>
      </c>
      <c r="G136" s="135" t="s">
        <v>138</v>
      </c>
      <c r="H136" s="136">
        <v>1</v>
      </c>
      <c r="I136" s="137"/>
      <c r="J136" s="138">
        <f>ROUND(I136*H136,2)</f>
        <v>0</v>
      </c>
      <c r="K136" s="134" t="s">
        <v>1</v>
      </c>
      <c r="L136" s="32"/>
      <c r="M136" s="139" t="s">
        <v>1</v>
      </c>
      <c r="N136" s="140" t="s">
        <v>43</v>
      </c>
      <c r="O136" s="141"/>
      <c r="P136" s="142">
        <f>O136*H136</f>
        <v>0</v>
      </c>
      <c r="Q136" s="142">
        <v>0</v>
      </c>
      <c r="R136" s="142">
        <f>Q136*H136</f>
        <v>0</v>
      </c>
      <c r="S136" s="142">
        <v>0</v>
      </c>
      <c r="T136" s="143">
        <f>S136*H136</f>
        <v>0</v>
      </c>
      <c r="AR136" s="144" t="s">
        <v>923</v>
      </c>
      <c r="AT136" s="144" t="s">
        <v>135</v>
      </c>
      <c r="AU136" s="144" t="s">
        <v>88</v>
      </c>
      <c r="AY136" s="17" t="s">
        <v>132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86</v>
      </c>
      <c r="BK136" s="145">
        <f>ROUND(I136*H136,2)</f>
        <v>0</v>
      </c>
      <c r="BL136" s="17" t="s">
        <v>923</v>
      </c>
      <c r="BM136" s="144" t="s">
        <v>1425</v>
      </c>
    </row>
    <row r="137" spans="2:65" s="1" customFormat="1" ht="6.95" customHeight="1"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32"/>
    </row>
  </sheetData>
  <sheetProtection algorithmName="SHA-512" hashValue="92GTylL1IAJXXJkBhksMSUIGFlvOhuiIRv++bCCgR1aSeXxDbS3BoyJM+5ILYFHerH6zj+uOM5k5T5bXQvYjnQ==" saltValue="MILZQjNkZMTuEoCVVHuPXamUJOGNWl1nkz4Sk0UiLE+JC9HhWmUX5VwnRLPK1rQoF0dtV8sHVjZcO1OO9iSi8g==" spinCount="100000" sheet="1" objects="1" scenarios="1" formatColumns="0" formatRows="0" autoFilter="0"/>
  <autoFilter ref="C121:K136" xr:uid="{00000000-0009-0000-0000-000007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16</vt:i4>
      </vt:variant>
    </vt:vector>
  </HeadingPairs>
  <TitlesOfParts>
    <vt:vector size="25" baseType="lpstr">
      <vt:lpstr>Rozpiska</vt:lpstr>
      <vt:lpstr>Rekapitulace stavby</vt:lpstr>
      <vt:lpstr>01 - Výměníková stanice -...</vt:lpstr>
      <vt:lpstr>01.1 - Strojní část - dop...</vt:lpstr>
      <vt:lpstr>02 - Stavební část</vt:lpstr>
      <vt:lpstr>03 - Demontáže</vt:lpstr>
      <vt:lpstr>04 - Měření a regulace</vt:lpstr>
      <vt:lpstr>05 - Silnoproud</vt:lpstr>
      <vt:lpstr>06 - VRN</vt:lpstr>
      <vt:lpstr>'01 - Výměníková stanice -...'!Názvy_tisku</vt:lpstr>
      <vt:lpstr>'01.1 - Strojní část - dop...'!Názvy_tisku</vt:lpstr>
      <vt:lpstr>'02 - Stavební část'!Názvy_tisku</vt:lpstr>
      <vt:lpstr>'03 - Demontáže'!Názvy_tisku</vt:lpstr>
      <vt:lpstr>'04 - Měření a regulace'!Názvy_tisku</vt:lpstr>
      <vt:lpstr>'05 - Silnoproud'!Názvy_tisku</vt:lpstr>
      <vt:lpstr>'06 - VRN'!Názvy_tisku</vt:lpstr>
      <vt:lpstr>'Rekapitulace stavby'!Názvy_tisku</vt:lpstr>
      <vt:lpstr>'01 - Výměníková stanice -...'!Oblast_tisku</vt:lpstr>
      <vt:lpstr>'01.1 - Strojní část - dop...'!Oblast_tisku</vt:lpstr>
      <vt:lpstr>'02 - Stavební část'!Oblast_tisku</vt:lpstr>
      <vt:lpstr>'03 - Demontáže'!Oblast_tisku</vt:lpstr>
      <vt:lpstr>'04 - Měření a regulace'!Oblast_tisku</vt:lpstr>
      <vt:lpstr>'05 - Silnoproud'!Oblast_tisku</vt:lpstr>
      <vt:lpstr>'06 - VRN'!Oblast_tisku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Kettner</dc:creator>
  <cp:lastModifiedBy>Ondřej Sláčík, Ing.</cp:lastModifiedBy>
  <dcterms:created xsi:type="dcterms:W3CDTF">2022-11-23T12:52:06Z</dcterms:created>
  <dcterms:modified xsi:type="dcterms:W3CDTF">2022-11-23T14:03:19Z</dcterms:modified>
</cp:coreProperties>
</file>